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/>
  </bookViews>
  <sheets>
    <sheet name="Академическая 7" sheetId="1" r:id="rId1"/>
    <sheet name="Академическая 9" sheetId="2" r:id="rId2"/>
    <sheet name="Академическая 11" sheetId="3" r:id="rId3"/>
    <sheet name="Академическая 15" sheetId="4" r:id="rId4"/>
    <sheet name="Академическая 16" sheetId="5" r:id="rId5"/>
    <sheet name="Академическая 18" sheetId="6" r:id="rId6"/>
    <sheet name="Академическая 26" sheetId="7" r:id="rId7"/>
    <sheet name="Академическая 28" sheetId="8" r:id="rId8"/>
    <sheet name="Академическая 32" sheetId="9" r:id="rId9"/>
  </sheets>
  <calcPr calcId="145621"/>
</workbook>
</file>

<file path=xl/calcChain.xml><?xml version="1.0" encoding="utf-8"?>
<calcChain xmlns="http://schemas.openxmlformats.org/spreadsheetml/2006/main">
  <c r="H65" i="9" l="1"/>
  <c r="H61" i="9"/>
  <c r="H56" i="9"/>
  <c r="H51" i="9"/>
  <c r="H43" i="9"/>
  <c r="H32" i="9"/>
  <c r="H30" i="9"/>
  <c r="H29" i="9"/>
  <c r="H28" i="9"/>
  <c r="H27" i="9"/>
  <c r="H21" i="9"/>
  <c r="H15" i="9"/>
  <c r="H13" i="9"/>
  <c r="H65" i="8"/>
  <c r="H61" i="8"/>
  <c r="H56" i="8"/>
  <c r="H51" i="8"/>
  <c r="H43" i="8"/>
  <c r="H32" i="8"/>
  <c r="H30" i="8"/>
  <c r="H29" i="8"/>
  <c r="H28" i="8"/>
  <c r="H27" i="8"/>
  <c r="H15" i="8"/>
  <c r="H13" i="8"/>
  <c r="H65" i="7"/>
  <c r="H61" i="7"/>
  <c r="H56" i="7"/>
  <c r="H51" i="7"/>
  <c r="H43" i="7"/>
  <c r="H32" i="7"/>
  <c r="H30" i="7"/>
  <c r="H29" i="7"/>
  <c r="H28" i="7"/>
  <c r="H27" i="7"/>
  <c r="H15" i="7"/>
  <c r="H13" i="7"/>
  <c r="H61" i="6"/>
  <c r="H56" i="6"/>
  <c r="H32" i="6"/>
  <c r="H29" i="6"/>
  <c r="H28" i="6"/>
  <c r="H27" i="6"/>
  <c r="H21" i="6"/>
  <c r="H15" i="6"/>
  <c r="H13" i="6"/>
  <c r="H61" i="5"/>
  <c r="H56" i="5"/>
  <c r="H32" i="5"/>
  <c r="H30" i="5"/>
  <c r="H29" i="5"/>
  <c r="H28" i="5"/>
  <c r="H27" i="5"/>
  <c r="H21" i="5"/>
  <c r="H15" i="5"/>
  <c r="H13" i="5"/>
  <c r="H65" i="4"/>
  <c r="H61" i="4"/>
  <c r="H56" i="4"/>
  <c r="H51" i="4"/>
  <c r="H43" i="4"/>
  <c r="H32" i="4"/>
  <c r="H29" i="4"/>
  <c r="H28" i="4"/>
  <c r="H27" i="4"/>
  <c r="H15" i="4"/>
  <c r="H13" i="4"/>
  <c r="H56" i="3"/>
  <c r="H52" i="3"/>
  <c r="H44" i="3"/>
  <c r="H38" i="3"/>
  <c r="H34" i="3"/>
  <c r="H15" i="3"/>
  <c r="H56" i="2"/>
  <c r="H52" i="2"/>
  <c r="H44" i="2"/>
  <c r="H38" i="2"/>
  <c r="H34" i="2"/>
  <c r="H56" i="1"/>
  <c r="H52" i="1"/>
  <c r="H44" i="1"/>
  <c r="H38" i="1"/>
  <c r="H21" i="1"/>
</calcChain>
</file>

<file path=xl/sharedStrings.xml><?xml version="1.0" encoding="utf-8"?>
<sst xmlns="http://schemas.openxmlformats.org/spreadsheetml/2006/main" count="1963" uniqueCount="190">
  <si>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</si>
  <si>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</si>
  <si>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</si>
  <si>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</si>
  <si>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</si>
  <si>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</si>
  <si>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</si>
  <si>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</si>
  <si>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</si>
  <si>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</si>
  <si>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</si>
  <si>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</si>
  <si>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</si>
  <si>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</si>
  <si>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</si>
  <si>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</si>
  <si>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</si>
  <si>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</si>
  <si>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</si>
  <si>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</si>
  <si>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</si>
  <si>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</si>
  <si>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</si>
  <si>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</si>
  <si>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</si>
  <si>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</si>
  <si>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</si>
  <si>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</si>
  <si>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</si>
  <si>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</si>
  <si>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</si>
  <si>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</si>
  <si>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</si>
  <si>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</si>
  <si>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</si>
  <si>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</si>
  <si>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</si>
  <si>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</si>
  <si>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</si>
  <si>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</si>
  <si>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</si>
  <si>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</si>
  <si>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</si>
  <si>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</si>
  <si>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</si>
  <si>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</si>
  <si>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</si>
  <si>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</si>
  <si>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</si>
  <si>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</si>
  <si>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</si>
  <si>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</si>
  <si>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</si>
  <si>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</si>
  <si>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</si>
  <si>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</si>
  <si>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</si>
  <si>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</si>
  <si>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</si>
  <si>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</si>
  <si>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</si>
  <si>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</si>
  <si>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</si>
  <si>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</si>
  <si>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</si>
  <si>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</si>
  <si>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</si>
  <si>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</si>
  <si>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</si>
  <si>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</si>
  <si>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</si>
  <si>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</si>
  <si>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</si>
  <si>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</si>
  <si>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</si>
  <si>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</si>
  <si>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</si>
  <si>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</si>
  <si>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</si>
  <si>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</si>
  <si>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</si>
  <si>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</si>
  <si>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</si>
  <si>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</si>
  <si>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</si>
  <si>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</si>
  <si>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</si>
  <si>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</si>
  <si>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</si>
  <si>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</si>
  <si>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</si>
  <si>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</si>
  <si>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</si>
  <si>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</si>
  <si>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</si>
  <si>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</si>
  <si>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</si>
  <si>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</si>
  <si>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</si>
  <si>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</si>
  <si>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</si>
  <si>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</si>
  <si>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</si>
  <si>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</si>
  <si>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</si>
  <si>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</si>
  <si>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</si>
  <si>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</si>
  <si>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</si>
  <si>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</si>
  <si>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</si>
  <si>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 xml:space="preserve">Система отопления </t>
  </si>
  <si>
    <t>строки в тарифную составляющую</t>
  </si>
  <si>
    <t>мероприятия выполнены</t>
  </si>
  <si>
    <t>степень благоустройства отсутствует</t>
  </si>
  <si>
    <t xml:space="preserve">установлены окна ПВХ-мероприятия </t>
  </si>
  <si>
    <t>не требуются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</si>
  <si>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</si>
  <si>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</si>
  <si>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</si>
  <si>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</si>
  <si>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</si>
  <si>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</si>
  <si>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при условии включения  строки в тарифную составляющую</t>
  </si>
  <si>
    <t>по проекту отсутствует</t>
  </si>
  <si>
    <t xml:space="preserve">замена вентилей - в соответствии с </t>
  </si>
  <si>
    <t>тарифом</t>
  </si>
  <si>
    <t>замена трубопроводов ХВС -</t>
  </si>
  <si>
    <t xml:space="preserve">мероприятия </t>
  </si>
  <si>
    <t>выполнены</t>
  </si>
  <si>
    <t>при условии включения строки в тарифную составляющую</t>
  </si>
  <si>
    <t xml:space="preserve">замена вентилей - всоответствии с </t>
  </si>
  <si>
    <t>руб/м2, замена вентилей - в</t>
  </si>
  <si>
    <t xml:space="preserve">руб/м2, замена вентилей - </t>
  </si>
  <si>
    <t>руб/м2, замена вентилей -</t>
  </si>
  <si>
    <t>ООО "УК Ворошиловского района"</t>
  </si>
  <si>
    <t>________________________________</t>
  </si>
  <si>
    <t xml:space="preserve">107,38 руб/м2 при условии включения </t>
  </si>
  <si>
    <t>18,74 руб/м2</t>
  </si>
  <si>
    <t xml:space="preserve">1 прибор = 1643,89 руб. </t>
  </si>
  <si>
    <t>26,38 руб/м2</t>
  </si>
  <si>
    <t>1,19 руб/м2</t>
  </si>
  <si>
    <t>3,79 руб./м2</t>
  </si>
  <si>
    <t>6,91 руб/м2</t>
  </si>
  <si>
    <t>4,06 руб/м2</t>
  </si>
  <si>
    <t xml:space="preserve">928,14 руб/м2, замена вентилей - </t>
  </si>
  <si>
    <t>замена трубопроводов ХВС -277,23</t>
  </si>
  <si>
    <t>9,94 руб/м2</t>
  </si>
  <si>
    <t xml:space="preserve">77,45 руб/м2 при условии включения </t>
  </si>
  <si>
    <t>14,29 руб/м2</t>
  </si>
  <si>
    <t>9,27 руб/м2</t>
  </si>
  <si>
    <t>1 прибор =1643,89 руб.</t>
  </si>
  <si>
    <t>16,90 руб/м2</t>
  </si>
  <si>
    <t>0,088 руб/м2</t>
  </si>
  <si>
    <t>2,85 руб./м2</t>
  </si>
  <si>
    <t>5,20 руб/м2</t>
  </si>
  <si>
    <t>4,59 руб/м2</t>
  </si>
  <si>
    <t xml:space="preserve">707,79 руб/м2, замена вентилей - </t>
  </si>
  <si>
    <t>замена трубопроводов ХВС -196,52</t>
  </si>
  <si>
    <t>7,91 руб/м2</t>
  </si>
  <si>
    <t>66,23 руб/м2</t>
  </si>
  <si>
    <t>Главный инженер</t>
  </si>
  <si>
    <t>Е.Н. Фролова</t>
  </si>
  <si>
    <t xml:space="preserve">69,94 руб/м2 при условии включения </t>
  </si>
  <si>
    <t>1 прибор = 1643,49 руб.</t>
  </si>
  <si>
    <t>21,17 руб/м2</t>
  </si>
  <si>
    <t>0,95 руб/м2</t>
  </si>
  <si>
    <t>3,05 руб./м2</t>
  </si>
  <si>
    <t>5,58 руб/м2</t>
  </si>
  <si>
    <t>3,29 руб/м2</t>
  </si>
  <si>
    <t xml:space="preserve">914,3 руб/м2, замена вентилей - </t>
  </si>
  <si>
    <t>замена трубопроводов ХВС -221,02</t>
  </si>
  <si>
    <t>7,14 руб/м2</t>
  </si>
  <si>
    <t>59,94 руб/м2</t>
  </si>
  <si>
    <t>УТВЕРЖДАЮ:</t>
  </si>
  <si>
    <t>(12300/381)</t>
  </si>
  <si>
    <t>Выполняется РСО</t>
  </si>
  <si>
    <t>1 прибор =291402 руб.</t>
  </si>
  <si>
    <t>Выполняются РСО</t>
  </si>
  <si>
    <t>12300/491</t>
  </si>
  <si>
    <t>нет технической возможности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</si>
  <si>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</si>
  <si>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28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</si>
  <si>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26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</si>
  <si>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18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</si>
  <si>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16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</si>
  <si>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15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</si>
  <si>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</si>
  <si>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9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</si>
  <si>
    <r>
  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</t>
    </r>
    <r>
      <rPr>
        <b/>
        <u/>
        <sz val="9"/>
        <color theme="1"/>
        <rFont val="Times New Roman"/>
        <family val="1"/>
        <charset val="204"/>
      </rPr>
      <t>7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</si>
</sst>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zoomScale="120" zoomScaleNormal="12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1.7109375" style="7" customWidth="1"/>
    <col min="3" max="3" width="25.7109375" style="23" customWidth="1"/>
    <col min="4" max="7" width="11.7109375" style="7" customWidth="1"/>
    <col min="8" max="8" width="11.7109375" style="24" customWidth="1"/>
    <col min="9" max="16384" width="9.140625" style="7"/>
  </cols>
  <sheetData>
    <row r="1" spans="1:8" x14ac:dyDescent="0.25">
      <c r="H1" s="45"/>
    </row>
    <row r="2" spans="1:8" x14ac:dyDescent="0.25">
      <c r="F2" s="87" t="s">
        <v>174</v>
      </c>
      <c r="G2" s="87"/>
      <c r="H2" s="87"/>
    </row>
    <row r="3" spans="1:8" ht="15" customHeight="1" x14ac:dyDescent="0.25">
      <c r="F3" s="88" t="s">
        <v>161</v>
      </c>
      <c r="G3" s="88"/>
      <c r="H3" s="88"/>
    </row>
    <row r="4" spans="1:8" ht="15" customHeight="1" x14ac:dyDescent="0.25">
      <c r="F4" s="87" t="s">
        <v>135</v>
      </c>
      <c r="G4" s="87"/>
      <c r="H4" s="87"/>
    </row>
    <row r="5" spans="1:8" ht="1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7" spans="1:8" x14ac:dyDescent="0.25">
      <c r="H7" s="45"/>
    </row>
    <row r="8" spans="1:8" ht="67.5" customHeight="1" thickBot="1" x14ac:dyDescent="0.3">
      <c r="A8" s="90" t="s">
        <v>189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85" t="s">
        <v>71</v>
      </c>
    </row>
    <row r="10" spans="1:8" ht="102" customHeight="1" x14ac:dyDescent="0.25">
      <c r="A10" s="60"/>
      <c r="B10" s="62"/>
      <c r="C10" s="62"/>
      <c r="D10" s="62"/>
      <c r="E10" s="62"/>
      <c r="F10" s="62"/>
      <c r="G10" s="62"/>
      <c r="H10" s="86"/>
    </row>
    <row r="11" spans="1:8" ht="12.75" thickBot="1" x14ac:dyDescent="0.3">
      <c r="A11" s="63" t="s">
        <v>73</v>
      </c>
      <c r="B11" s="64"/>
      <c r="C11" s="64"/>
      <c r="D11" s="64"/>
      <c r="E11" s="64"/>
      <c r="F11" s="64"/>
      <c r="G11" s="64"/>
      <c r="H11" s="8"/>
    </row>
    <row r="12" spans="1:8" x14ac:dyDescent="0.25">
      <c r="A12" s="65" t="s">
        <v>111</v>
      </c>
      <c r="B12" s="66"/>
      <c r="C12" s="66"/>
      <c r="D12" s="66"/>
      <c r="E12" s="66"/>
      <c r="F12" s="66"/>
      <c r="G12" s="66"/>
      <c r="H12" s="4"/>
    </row>
    <row r="13" spans="1:8" ht="36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8" t="s">
        <v>137</v>
      </c>
    </row>
    <row r="14" spans="1:8" ht="51.75" customHeight="1" x14ac:dyDescent="0.25">
      <c r="A14" s="60"/>
      <c r="B14" s="62"/>
      <c r="C14" s="9" t="s">
        <v>8</v>
      </c>
      <c r="D14" s="62"/>
      <c r="E14" s="62"/>
      <c r="F14" s="62"/>
      <c r="G14" s="62"/>
      <c r="H14" s="5" t="s">
        <v>112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69" t="s">
        <v>138</v>
      </c>
    </row>
    <row r="16" spans="1:8" ht="36.75" customHeight="1" x14ac:dyDescent="0.25">
      <c r="A16" s="60"/>
      <c r="B16" s="62"/>
      <c r="C16" s="9" t="s">
        <v>8</v>
      </c>
      <c r="D16" s="62"/>
      <c r="E16" s="62"/>
      <c r="F16" s="62"/>
      <c r="G16" s="62"/>
      <c r="H16" s="70"/>
    </row>
    <row r="17" spans="1:8" ht="74.25" customHeight="1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2" t="s">
        <v>113</v>
      </c>
    </row>
    <row r="18" spans="1:8" ht="97.5" customHeight="1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2" t="s">
        <v>114</v>
      </c>
    </row>
    <row r="19" spans="1:8" ht="84.75" customHeight="1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2" t="s">
        <v>114</v>
      </c>
    </row>
    <row r="20" spans="1:8" x14ac:dyDescent="0.25">
      <c r="A20" s="71" t="s">
        <v>86</v>
      </c>
      <c r="B20" s="72"/>
      <c r="C20" s="72"/>
      <c r="D20" s="72"/>
      <c r="E20" s="72"/>
      <c r="F20" s="72"/>
      <c r="G20" s="11"/>
      <c r="H20" s="5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83">
        <f>(21*1070/2520.56)*1.382</f>
        <v>12.320095534325704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84"/>
    </row>
    <row r="23" spans="1:8" ht="24" x14ac:dyDescent="0.25">
      <c r="A23" s="60"/>
      <c r="B23" s="62"/>
      <c r="C23" s="9" t="s">
        <v>88</v>
      </c>
      <c r="D23" s="62"/>
      <c r="E23" s="62"/>
      <c r="F23" s="62"/>
      <c r="G23" s="62"/>
      <c r="H23" s="68"/>
    </row>
    <row r="24" spans="1:8" ht="84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2" t="s">
        <v>178</v>
      </c>
    </row>
    <row r="25" spans="1:8" ht="84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2" t="s">
        <v>139</v>
      </c>
    </row>
    <row r="26" spans="1:8" ht="12.75" thickBot="1" x14ac:dyDescent="0.3">
      <c r="A26" s="63" t="s">
        <v>19</v>
      </c>
      <c r="B26" s="64"/>
      <c r="C26" s="64"/>
      <c r="D26" s="64"/>
      <c r="E26" s="64"/>
      <c r="F26" s="64"/>
      <c r="G26" s="12"/>
      <c r="H26" s="8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4" t="s">
        <v>140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2" t="s">
        <v>141</v>
      </c>
    </row>
    <row r="29" spans="1:8" ht="89.25" customHeight="1" x14ac:dyDescent="0.25">
      <c r="A29" s="60"/>
      <c r="B29" s="62"/>
      <c r="C29" s="9" t="s">
        <v>23</v>
      </c>
      <c r="D29" s="62"/>
      <c r="E29" s="62"/>
      <c r="F29" s="62"/>
      <c r="G29" s="62"/>
      <c r="H29" s="5" t="s">
        <v>142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69" t="s">
        <v>143</v>
      </c>
    </row>
    <row r="31" spans="1:8" ht="50.25" customHeight="1" x14ac:dyDescent="0.25">
      <c r="A31" s="60"/>
      <c r="B31" s="62"/>
      <c r="C31" s="9" t="s">
        <v>27</v>
      </c>
      <c r="D31" s="62"/>
      <c r="E31" s="62"/>
      <c r="F31" s="62"/>
      <c r="G31" s="62"/>
      <c r="H31" s="70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69" t="s">
        <v>144</v>
      </c>
    </row>
    <row r="33" spans="1:8" ht="49.5" customHeight="1" x14ac:dyDescent="0.25">
      <c r="A33" s="60"/>
      <c r="B33" s="62"/>
      <c r="C33" s="9" t="s">
        <v>27</v>
      </c>
      <c r="D33" s="62"/>
      <c r="E33" s="62"/>
      <c r="F33" s="62"/>
      <c r="G33" s="62"/>
      <c r="H33" s="70"/>
    </row>
    <row r="34" spans="1:8" ht="36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2" t="s">
        <v>115</v>
      </c>
    </row>
    <row r="35" spans="1:8" ht="28.5" customHeight="1" thickBot="1" x14ac:dyDescent="0.3">
      <c r="A35" s="73"/>
      <c r="B35" s="74"/>
      <c r="C35" s="10" t="s">
        <v>27</v>
      </c>
      <c r="D35" s="74"/>
      <c r="E35" s="74"/>
      <c r="F35" s="74"/>
      <c r="G35" s="74"/>
      <c r="H35" s="14" t="s">
        <v>116</v>
      </c>
    </row>
    <row r="36" spans="1:8" x14ac:dyDescent="0.25">
      <c r="A36" s="71" t="s">
        <v>35</v>
      </c>
      <c r="B36" s="72"/>
      <c r="C36" s="72"/>
      <c r="D36" s="72"/>
      <c r="E36" s="72"/>
      <c r="F36" s="72"/>
      <c r="G36" s="72"/>
      <c r="H36" s="5"/>
    </row>
    <row r="37" spans="1:8" ht="12.75" thickBot="1" x14ac:dyDescent="0.3">
      <c r="A37" s="63" t="s">
        <v>74</v>
      </c>
      <c r="B37" s="64"/>
      <c r="C37" s="64"/>
      <c r="D37" s="64"/>
      <c r="E37" s="64"/>
      <c r="F37" s="64"/>
      <c r="G37" s="64"/>
      <c r="H37" s="8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67">
        <f>(79.75*606/2520.56*1.382)</f>
        <v>26.498074634208269</v>
      </c>
    </row>
    <row r="39" spans="1:8" ht="36" x14ac:dyDescent="0.25">
      <c r="A39" s="60"/>
      <c r="B39" s="62"/>
      <c r="C39" s="9" t="s">
        <v>8</v>
      </c>
      <c r="D39" s="62"/>
      <c r="E39" s="62"/>
      <c r="F39" s="62"/>
      <c r="G39" s="62"/>
      <c r="H39" s="68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69" t="s">
        <v>114</v>
      </c>
    </row>
    <row r="41" spans="1:8" ht="36" x14ac:dyDescent="0.25">
      <c r="A41" s="60"/>
      <c r="B41" s="62"/>
      <c r="C41" s="9" t="s">
        <v>15</v>
      </c>
      <c r="D41" s="62"/>
      <c r="E41" s="62"/>
      <c r="F41" s="62"/>
      <c r="G41" s="62"/>
      <c r="H41" s="70"/>
    </row>
    <row r="42" spans="1:8" ht="36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8" t="s">
        <v>118</v>
      </c>
    </row>
    <row r="43" spans="1:8" ht="48" x14ac:dyDescent="0.25">
      <c r="A43" s="60"/>
      <c r="B43" s="62"/>
      <c r="C43" s="9" t="s">
        <v>40</v>
      </c>
      <c r="D43" s="62"/>
      <c r="E43" s="62"/>
      <c r="F43" s="62"/>
      <c r="G43" s="62"/>
      <c r="H43" s="15" t="s">
        <v>145</v>
      </c>
    </row>
    <row r="44" spans="1:8" x14ac:dyDescent="0.25">
      <c r="A44" s="60"/>
      <c r="B44" s="62"/>
      <c r="C44" s="9" t="s">
        <v>41</v>
      </c>
      <c r="D44" s="62"/>
      <c r="E44" s="62"/>
      <c r="F44" s="62"/>
      <c r="G44" s="62"/>
      <c r="H44" s="6">
        <f>(40*1043/2520.56)*1.382</f>
        <v>22.874694512330592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15"/>
    </row>
    <row r="46" spans="1:8" ht="36" x14ac:dyDescent="0.25">
      <c r="A46" s="60"/>
      <c r="B46" s="62"/>
      <c r="C46" s="9" t="s">
        <v>38</v>
      </c>
      <c r="D46" s="62"/>
      <c r="E46" s="62"/>
      <c r="F46" s="62"/>
      <c r="G46" s="62"/>
      <c r="H46" s="5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69" t="s">
        <v>114</v>
      </c>
    </row>
    <row r="48" spans="1:8" ht="62.25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70"/>
    </row>
    <row r="49" spans="1:8" ht="12.75" thickBot="1" x14ac:dyDescent="0.3">
      <c r="A49" s="75" t="s">
        <v>47</v>
      </c>
      <c r="B49" s="76"/>
      <c r="C49" s="76"/>
      <c r="D49" s="76"/>
      <c r="E49" s="76"/>
      <c r="F49" s="76"/>
      <c r="G49" s="16"/>
      <c r="H49" s="15"/>
    </row>
    <row r="50" spans="1:8" ht="40.5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17" t="s">
        <v>146</v>
      </c>
    </row>
    <row r="51" spans="1:8" ht="24" customHeight="1" x14ac:dyDescent="0.25">
      <c r="A51" s="60"/>
      <c r="B51" s="62"/>
      <c r="C51" s="9" t="s">
        <v>40</v>
      </c>
      <c r="D51" s="62"/>
      <c r="E51" s="62"/>
      <c r="F51" s="62"/>
      <c r="G51" s="62"/>
      <c r="H51" s="15" t="s">
        <v>133</v>
      </c>
    </row>
    <row r="52" spans="1:8" x14ac:dyDescent="0.25">
      <c r="A52" s="60"/>
      <c r="B52" s="62"/>
      <c r="C52" s="9" t="s">
        <v>41</v>
      </c>
      <c r="D52" s="62"/>
      <c r="E52" s="62"/>
      <c r="F52" s="62"/>
      <c r="G52" s="62"/>
      <c r="H52" s="6">
        <f>(48*1043/2520.56)*1.382</f>
        <v>27.449633414796711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15"/>
    </row>
    <row r="54" spans="1:8" ht="33.7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18"/>
    </row>
    <row r="55" spans="1:8" ht="12.75" thickBot="1" x14ac:dyDescent="0.3">
      <c r="A55" s="75" t="s">
        <v>86</v>
      </c>
      <c r="B55" s="76"/>
      <c r="C55" s="76"/>
      <c r="D55" s="76"/>
      <c r="E55" s="76"/>
      <c r="F55" s="76"/>
      <c r="G55" s="16"/>
      <c r="H55" s="15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67">
        <f>(21*1070/2520.56)*1.382</f>
        <v>12.320095534325704</v>
      </c>
    </row>
    <row r="57" spans="1:8" x14ac:dyDescent="0.25">
      <c r="A57" s="60"/>
      <c r="B57" s="62"/>
      <c r="C57" s="9" t="s">
        <v>53</v>
      </c>
      <c r="D57" s="62"/>
      <c r="E57" s="62"/>
      <c r="F57" s="62"/>
      <c r="G57" s="62"/>
      <c r="H57" s="6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8" t="s">
        <v>119</v>
      </c>
    </row>
    <row r="59" spans="1:8" ht="36" x14ac:dyDescent="0.25">
      <c r="A59" s="60"/>
      <c r="B59" s="62"/>
      <c r="C59" s="9" t="s">
        <v>53</v>
      </c>
      <c r="D59" s="62"/>
      <c r="E59" s="62"/>
      <c r="F59" s="62"/>
      <c r="G59" s="62"/>
      <c r="H59" s="15" t="s">
        <v>120</v>
      </c>
    </row>
    <row r="60" spans="1:8" ht="12.75" customHeight="1" thickBot="1" x14ac:dyDescent="0.3">
      <c r="A60" s="91" t="s">
        <v>19</v>
      </c>
      <c r="B60" s="92"/>
      <c r="C60" s="92"/>
      <c r="D60" s="92"/>
      <c r="E60" s="92"/>
      <c r="F60" s="92"/>
      <c r="G60" s="92"/>
      <c r="H60" s="93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82" t="s">
        <v>147</v>
      </c>
    </row>
    <row r="62" spans="1:8" ht="45.75" customHeight="1" x14ac:dyDescent="0.25">
      <c r="A62" s="60"/>
      <c r="B62" s="62"/>
      <c r="C62" s="9" t="s">
        <v>27</v>
      </c>
      <c r="D62" s="62"/>
      <c r="E62" s="62"/>
      <c r="F62" s="62"/>
      <c r="G62" s="62"/>
      <c r="H62" s="70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69" t="s">
        <v>121</v>
      </c>
    </row>
    <row r="64" spans="1:8" ht="58.5" customHeight="1" x14ac:dyDescent="0.25">
      <c r="A64" s="60"/>
      <c r="B64" s="62"/>
      <c r="C64" s="9" t="s">
        <v>27</v>
      </c>
      <c r="D64" s="62"/>
      <c r="E64" s="62"/>
      <c r="F64" s="62"/>
      <c r="G64" s="62"/>
      <c r="H64" s="7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69" t="s">
        <v>113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80"/>
    </row>
    <row r="67" spans="1:8" ht="24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81"/>
    </row>
    <row r="68" spans="1:8" ht="12.75" customHeight="1" thickBot="1" x14ac:dyDescent="0.3">
      <c r="A68" s="77" t="s">
        <v>64</v>
      </c>
      <c r="B68" s="78"/>
      <c r="C68" s="78"/>
      <c r="D68" s="78"/>
      <c r="E68" s="78"/>
      <c r="F68" s="78"/>
      <c r="G68" s="78"/>
      <c r="H68" s="79"/>
    </row>
    <row r="69" spans="1:8" ht="39.75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82" t="s">
        <v>122</v>
      </c>
    </row>
    <row r="70" spans="1:8" ht="52.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80"/>
    </row>
    <row r="71" spans="1:8" ht="26.25" customHeight="1" thickBot="1" x14ac:dyDescent="0.3">
      <c r="A71" s="73"/>
      <c r="B71" s="74"/>
      <c r="C71" s="10" t="s">
        <v>67</v>
      </c>
      <c r="D71" s="19"/>
      <c r="E71" s="74"/>
      <c r="F71" s="74"/>
      <c r="G71" s="74"/>
      <c r="H71" s="81"/>
    </row>
    <row r="72" spans="1:8" x14ac:dyDescent="0.25">
      <c r="B72" s="20" t="s">
        <v>107</v>
      </c>
      <c r="C72" s="21"/>
      <c r="D72" s="20"/>
      <c r="E72" s="20"/>
      <c r="F72" s="20"/>
      <c r="G72" s="20"/>
      <c r="H72" s="22"/>
    </row>
    <row r="73" spans="1:8" x14ac:dyDescent="0.25">
      <c r="B73" s="20" t="s">
        <v>110</v>
      </c>
      <c r="C73" s="21"/>
      <c r="D73" s="20"/>
      <c r="E73" s="20"/>
      <c r="F73" s="20"/>
      <c r="G73" s="20"/>
      <c r="H73" s="22"/>
    </row>
    <row r="74" spans="1:8" x14ac:dyDescent="0.25">
      <c r="B74" s="20" t="s">
        <v>108</v>
      </c>
      <c r="C74" s="21"/>
      <c r="D74" s="20"/>
      <c r="E74" s="20"/>
      <c r="F74" s="20"/>
      <c r="G74" s="20"/>
      <c r="H74" s="22"/>
    </row>
    <row r="75" spans="1:8" x14ac:dyDescent="0.25">
      <c r="B75" s="20" t="s">
        <v>109</v>
      </c>
      <c r="C75" s="21"/>
      <c r="D75" s="20"/>
      <c r="E75" s="20"/>
      <c r="F75" s="20"/>
      <c r="G75" s="20"/>
      <c r="H75" s="22"/>
    </row>
    <row r="76" spans="1:8" x14ac:dyDescent="0.25">
      <c r="B76" s="20"/>
      <c r="C76" s="21"/>
      <c r="D76" s="20"/>
      <c r="E76" s="20"/>
      <c r="F76" s="20"/>
      <c r="G76" s="20"/>
      <c r="H76" s="22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22"/>
    </row>
    <row r="80" spans="1:8" x14ac:dyDescent="0.25">
      <c r="B80" s="20"/>
      <c r="C80" s="21"/>
      <c r="D80" s="20"/>
      <c r="E80" s="20"/>
      <c r="F80" s="20"/>
      <c r="G80" s="20"/>
      <c r="H80" s="22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A8:H8"/>
    <mergeCell ref="H56:H57"/>
    <mergeCell ref="H61:H62"/>
    <mergeCell ref="H63:H64"/>
    <mergeCell ref="F63:F64"/>
    <mergeCell ref="G63:G64"/>
    <mergeCell ref="A61:A62"/>
    <mergeCell ref="B61:B62"/>
    <mergeCell ref="D61:D62"/>
    <mergeCell ref="E61:E62"/>
    <mergeCell ref="F61:F62"/>
    <mergeCell ref="A60:H60"/>
    <mergeCell ref="G47:G48"/>
    <mergeCell ref="A47:A48"/>
    <mergeCell ref="B47:B48"/>
    <mergeCell ref="D47:D48"/>
    <mergeCell ref="E47:E48"/>
    <mergeCell ref="F47:F48"/>
    <mergeCell ref="A42:A46"/>
    <mergeCell ref="H47:H48"/>
    <mergeCell ref="H69:H71"/>
    <mergeCell ref="H15:H16"/>
    <mergeCell ref="H21:H23"/>
    <mergeCell ref="H32:H33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55:F55"/>
    <mergeCell ref="A56:A57"/>
    <mergeCell ref="B56:B57"/>
    <mergeCell ref="G61:G62"/>
    <mergeCell ref="A63:A64"/>
    <mergeCell ref="B63:B64"/>
    <mergeCell ref="D63:D64"/>
    <mergeCell ref="E63:E64"/>
    <mergeCell ref="A69:A71"/>
    <mergeCell ref="B69:B71"/>
    <mergeCell ref="E69:E71"/>
    <mergeCell ref="F69:F71"/>
    <mergeCell ref="G69:G71"/>
    <mergeCell ref="A65:A67"/>
    <mergeCell ref="B65:B67"/>
    <mergeCell ref="D65:D67"/>
    <mergeCell ref="E65:E67"/>
    <mergeCell ref="F65:F67"/>
    <mergeCell ref="G65:G67"/>
    <mergeCell ref="A68:H68"/>
    <mergeCell ref="H65:H67"/>
    <mergeCell ref="B42:B46"/>
    <mergeCell ref="D42:D46"/>
    <mergeCell ref="E42:E46"/>
    <mergeCell ref="F42:F46"/>
    <mergeCell ref="G42:G46"/>
    <mergeCell ref="A49:F49"/>
    <mergeCell ref="A50:A54"/>
    <mergeCell ref="B50:B54"/>
    <mergeCell ref="D50:D54"/>
    <mergeCell ref="E50:E54"/>
    <mergeCell ref="F50:F54"/>
    <mergeCell ref="D56:D57"/>
    <mergeCell ref="E56:E57"/>
    <mergeCell ref="F56:F57"/>
    <mergeCell ref="G56:G57"/>
    <mergeCell ref="D21:D23"/>
    <mergeCell ref="E21:E23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D13:D14"/>
    <mergeCell ref="E13:E14"/>
    <mergeCell ref="F13:F14"/>
    <mergeCell ref="G13:G14"/>
    <mergeCell ref="H38:H39"/>
    <mergeCell ref="H40:H41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G40:G41"/>
    <mergeCell ref="A20:F20"/>
    <mergeCell ref="A21:A23"/>
    <mergeCell ref="B21:B23"/>
    <mergeCell ref="H30:H31"/>
    <mergeCell ref="A40:A41"/>
    <mergeCell ref="B77:H77"/>
    <mergeCell ref="B78:H78"/>
    <mergeCell ref="B81:H81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="130" zoomScaleNormal="13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24" customWidth="1"/>
    <col min="9" max="16384" width="9.140625" style="7"/>
  </cols>
  <sheetData>
    <row r="1" spans="1:8" ht="5.25" customHeight="1" x14ac:dyDescent="0.25">
      <c r="H1" s="45"/>
    </row>
    <row r="2" spans="1:8" ht="10.5" customHeight="1" x14ac:dyDescent="0.25">
      <c r="F2" s="87" t="s">
        <v>174</v>
      </c>
      <c r="G2" s="87"/>
      <c r="H2" s="87"/>
    </row>
    <row r="3" spans="1:8" ht="9" customHeight="1" x14ac:dyDescent="0.25">
      <c r="F3" s="88" t="s">
        <v>161</v>
      </c>
      <c r="G3" s="88"/>
      <c r="H3" s="88"/>
    </row>
    <row r="4" spans="1:8" ht="9" customHeight="1" x14ac:dyDescent="0.25">
      <c r="F4" s="87" t="s">
        <v>135</v>
      </c>
      <c r="G4" s="87"/>
      <c r="H4" s="87"/>
    </row>
    <row r="5" spans="1:8" ht="11.25" customHeight="1" x14ac:dyDescent="0.25">
      <c r="F5" s="87" t="s">
        <v>162</v>
      </c>
      <c r="G5" s="87"/>
      <c r="H5" s="87"/>
    </row>
    <row r="6" spans="1:8" ht="11.25" customHeight="1" x14ac:dyDescent="0.25">
      <c r="F6" s="89" t="s">
        <v>136</v>
      </c>
      <c r="G6" s="89"/>
      <c r="H6" s="89"/>
    </row>
    <row r="7" spans="1:8" ht="3" customHeight="1" x14ac:dyDescent="0.25">
      <c r="H7" s="45"/>
    </row>
    <row r="8" spans="1:8" ht="45.75" customHeight="1" thickBot="1" x14ac:dyDescent="0.3">
      <c r="A8" s="90" t="s">
        <v>188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85" t="s">
        <v>71</v>
      </c>
    </row>
    <row r="10" spans="1:8" ht="93.75" customHeight="1" x14ac:dyDescent="0.25">
      <c r="A10" s="60"/>
      <c r="B10" s="62"/>
      <c r="C10" s="62"/>
      <c r="D10" s="62"/>
      <c r="E10" s="62"/>
      <c r="F10" s="62"/>
      <c r="G10" s="62"/>
      <c r="H10" s="86"/>
    </row>
    <row r="11" spans="1:8" ht="9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8"/>
    </row>
    <row r="12" spans="1:8" ht="8.2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4"/>
    </row>
    <row r="13" spans="1:8" ht="36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8" t="s">
        <v>148</v>
      </c>
    </row>
    <row r="14" spans="1:8" ht="52.5" customHeight="1" x14ac:dyDescent="0.25">
      <c r="A14" s="60"/>
      <c r="B14" s="62"/>
      <c r="C14" s="9" t="s">
        <v>8</v>
      </c>
      <c r="D14" s="62"/>
      <c r="E14" s="62"/>
      <c r="F14" s="62"/>
      <c r="G14" s="62"/>
      <c r="H14" s="5" t="s">
        <v>112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69" t="s">
        <v>149</v>
      </c>
    </row>
    <row r="16" spans="1:8" ht="41.25" customHeight="1" x14ac:dyDescent="0.25">
      <c r="A16" s="60"/>
      <c r="B16" s="62"/>
      <c r="C16" s="9" t="s">
        <v>8</v>
      </c>
      <c r="D16" s="62"/>
      <c r="E16" s="62"/>
      <c r="F16" s="62"/>
      <c r="G16" s="62"/>
      <c r="H16" s="70"/>
    </row>
    <row r="17" spans="1:8" ht="98.25" customHeight="1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2" t="s">
        <v>113</v>
      </c>
    </row>
    <row r="18" spans="1:8" ht="96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2" t="s">
        <v>114</v>
      </c>
    </row>
    <row r="19" spans="1:8" ht="84.75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2" t="s">
        <v>114</v>
      </c>
    </row>
    <row r="20" spans="1:8" x14ac:dyDescent="0.25">
      <c r="A20" s="71" t="s">
        <v>86</v>
      </c>
      <c r="B20" s="72"/>
      <c r="C20" s="72"/>
      <c r="D20" s="72"/>
      <c r="E20" s="72"/>
      <c r="F20" s="72"/>
      <c r="G20" s="11"/>
      <c r="H20" s="5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69" t="s">
        <v>150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80"/>
    </row>
    <row r="23" spans="1:8" ht="24" x14ac:dyDescent="0.25">
      <c r="A23" s="60"/>
      <c r="B23" s="62"/>
      <c r="C23" s="9" t="s">
        <v>88</v>
      </c>
      <c r="D23" s="62"/>
      <c r="E23" s="62"/>
      <c r="F23" s="62"/>
      <c r="G23" s="62"/>
      <c r="H23" s="70"/>
    </row>
    <row r="24" spans="1:8" ht="84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2" t="s">
        <v>178</v>
      </c>
    </row>
    <row r="25" spans="1:8" ht="87.75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2" t="s">
        <v>151</v>
      </c>
    </row>
    <row r="26" spans="1:8" ht="9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8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4" t="s">
        <v>152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2" t="s">
        <v>153</v>
      </c>
    </row>
    <row r="29" spans="1:8" ht="87" customHeight="1" x14ac:dyDescent="0.25">
      <c r="A29" s="60"/>
      <c r="B29" s="62"/>
      <c r="C29" s="9" t="s">
        <v>23</v>
      </c>
      <c r="D29" s="62"/>
      <c r="E29" s="62"/>
      <c r="F29" s="62"/>
      <c r="G29" s="62"/>
      <c r="H29" s="5" t="s">
        <v>154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69" t="s">
        <v>155</v>
      </c>
    </row>
    <row r="31" spans="1:8" ht="55.5" customHeight="1" x14ac:dyDescent="0.25">
      <c r="A31" s="60"/>
      <c r="B31" s="62"/>
      <c r="C31" s="9" t="s">
        <v>27</v>
      </c>
      <c r="D31" s="62"/>
      <c r="E31" s="62"/>
      <c r="F31" s="62"/>
      <c r="G31" s="62"/>
      <c r="H31" s="70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69" t="s">
        <v>156</v>
      </c>
    </row>
    <row r="33" spans="1:8" ht="49.5" customHeight="1" x14ac:dyDescent="0.25">
      <c r="A33" s="60"/>
      <c r="B33" s="62"/>
      <c r="C33" s="9" t="s">
        <v>27</v>
      </c>
      <c r="D33" s="62"/>
      <c r="E33" s="62"/>
      <c r="F33" s="62"/>
      <c r="G33" s="62"/>
      <c r="H33" s="80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96" t="s">
        <v>14</v>
      </c>
      <c r="H34" s="27">
        <f>(25.6*91/4465.2)*1.382</f>
        <v>0.72102194750515081</v>
      </c>
    </row>
    <row r="35" spans="1:8" ht="37.5" customHeight="1" thickBot="1" x14ac:dyDescent="0.3">
      <c r="A35" s="73"/>
      <c r="B35" s="74"/>
      <c r="C35" s="10" t="s">
        <v>27</v>
      </c>
      <c r="D35" s="74"/>
      <c r="E35" s="74"/>
      <c r="F35" s="74"/>
      <c r="G35" s="97"/>
      <c r="H35" s="18"/>
    </row>
    <row r="36" spans="1:8" ht="9" customHeight="1" x14ac:dyDescent="0.25">
      <c r="A36" s="98" t="s">
        <v>35</v>
      </c>
      <c r="B36" s="99"/>
      <c r="C36" s="99"/>
      <c r="D36" s="99"/>
      <c r="E36" s="99"/>
      <c r="F36" s="99"/>
      <c r="G36" s="99"/>
      <c r="H36" s="100"/>
    </row>
    <row r="37" spans="1:8" ht="10.5" customHeight="1" thickBot="1" x14ac:dyDescent="0.3">
      <c r="A37" s="91" t="s">
        <v>74</v>
      </c>
      <c r="B37" s="92"/>
      <c r="C37" s="92"/>
      <c r="D37" s="92"/>
      <c r="E37" s="92"/>
      <c r="F37" s="92"/>
      <c r="G37" s="92"/>
      <c r="H37" s="93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67">
        <f>(982.8*79.75/4465.2)*1.382</f>
        <v>24.25844544477291</v>
      </c>
    </row>
    <row r="39" spans="1:8" ht="83.25" customHeight="1" x14ac:dyDescent="0.25">
      <c r="A39" s="60"/>
      <c r="B39" s="62"/>
      <c r="C39" s="9" t="s">
        <v>8</v>
      </c>
      <c r="D39" s="62"/>
      <c r="E39" s="62"/>
      <c r="F39" s="62"/>
      <c r="G39" s="62"/>
      <c r="H39" s="68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69" t="s">
        <v>114</v>
      </c>
    </row>
    <row r="41" spans="1:8" ht="93" customHeight="1" x14ac:dyDescent="0.25">
      <c r="A41" s="60"/>
      <c r="B41" s="62"/>
      <c r="C41" s="9" t="s">
        <v>15</v>
      </c>
      <c r="D41" s="62"/>
      <c r="E41" s="62"/>
      <c r="F41" s="62"/>
      <c r="G41" s="62"/>
      <c r="H41" s="70"/>
    </row>
    <row r="42" spans="1:8" ht="31.5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8" t="s">
        <v>118</v>
      </c>
    </row>
    <row r="43" spans="1:8" ht="36" x14ac:dyDescent="0.25">
      <c r="A43" s="60"/>
      <c r="B43" s="62"/>
      <c r="C43" s="9" t="s">
        <v>40</v>
      </c>
      <c r="D43" s="62"/>
      <c r="E43" s="62"/>
      <c r="F43" s="62"/>
      <c r="G43" s="62"/>
      <c r="H43" s="15" t="s">
        <v>157</v>
      </c>
    </row>
    <row r="44" spans="1:8" ht="10.5" customHeight="1" x14ac:dyDescent="0.25">
      <c r="A44" s="60"/>
      <c r="B44" s="62"/>
      <c r="C44" s="9" t="s">
        <v>41</v>
      </c>
      <c r="D44" s="62"/>
      <c r="E44" s="62"/>
      <c r="F44" s="62"/>
      <c r="G44" s="62"/>
      <c r="H44" s="6">
        <f>(46*1043/4465.2)*1.382</f>
        <v>14.849412344351876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15"/>
    </row>
    <row r="46" spans="1:8" ht="36" x14ac:dyDescent="0.25">
      <c r="A46" s="60"/>
      <c r="B46" s="62"/>
      <c r="C46" s="9" t="s">
        <v>38</v>
      </c>
      <c r="D46" s="62"/>
      <c r="E46" s="62"/>
      <c r="F46" s="62"/>
      <c r="G46" s="62"/>
      <c r="H46" s="5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69" t="s">
        <v>114</v>
      </c>
    </row>
    <row r="48" spans="1:8" ht="53.25" customHeight="1" thickBot="1" x14ac:dyDescent="0.3">
      <c r="A48" s="94"/>
      <c r="B48" s="95"/>
      <c r="C48" s="47" t="s">
        <v>15</v>
      </c>
      <c r="D48" s="95"/>
      <c r="E48" s="95"/>
      <c r="F48" s="95"/>
      <c r="G48" s="95"/>
      <c r="H48" s="80"/>
    </row>
    <row r="49" spans="1:8" ht="10.5" customHeight="1" thickBot="1" x14ac:dyDescent="0.3">
      <c r="A49" s="77" t="s">
        <v>47</v>
      </c>
      <c r="B49" s="78"/>
      <c r="C49" s="78"/>
      <c r="D49" s="78"/>
      <c r="E49" s="78"/>
      <c r="F49" s="78"/>
      <c r="G49" s="78"/>
      <c r="H49" s="79"/>
    </row>
    <row r="50" spans="1:8" ht="28.5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17" t="s">
        <v>158</v>
      </c>
    </row>
    <row r="51" spans="1:8" ht="36" customHeight="1" x14ac:dyDescent="0.25">
      <c r="A51" s="60"/>
      <c r="B51" s="62"/>
      <c r="C51" s="9" t="s">
        <v>40</v>
      </c>
      <c r="D51" s="62"/>
      <c r="E51" s="62"/>
      <c r="F51" s="62"/>
      <c r="G51" s="62"/>
      <c r="H51" s="15" t="s">
        <v>134</v>
      </c>
    </row>
    <row r="52" spans="1:8" x14ac:dyDescent="0.25">
      <c r="A52" s="60"/>
      <c r="B52" s="62"/>
      <c r="C52" s="9" t="s">
        <v>41</v>
      </c>
      <c r="D52" s="62"/>
      <c r="E52" s="62"/>
      <c r="F52" s="62"/>
      <c r="G52" s="62"/>
      <c r="H52" s="6">
        <f>(60*1043/4465.2)*1.382</f>
        <v>19.368798710024187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15"/>
    </row>
    <row r="54" spans="1:8" ht="24.7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18"/>
    </row>
    <row r="55" spans="1:8" ht="9" customHeight="1" thickBot="1" x14ac:dyDescent="0.3">
      <c r="A55" s="77" t="s">
        <v>86</v>
      </c>
      <c r="B55" s="78"/>
      <c r="C55" s="78"/>
      <c r="D55" s="78"/>
      <c r="E55" s="78"/>
      <c r="F55" s="78"/>
      <c r="G55" s="78"/>
      <c r="H55" s="79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67">
        <f>(28*1070/4465.2)*1.382</f>
        <v>9.2727582191167244</v>
      </c>
    </row>
    <row r="57" spans="1:8" ht="68.25" customHeight="1" x14ac:dyDescent="0.25">
      <c r="A57" s="60"/>
      <c r="B57" s="62"/>
      <c r="C57" s="9" t="s">
        <v>53</v>
      </c>
      <c r="D57" s="62"/>
      <c r="E57" s="62"/>
      <c r="F57" s="62"/>
      <c r="G57" s="62"/>
      <c r="H57" s="6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8" t="s">
        <v>119</v>
      </c>
    </row>
    <row r="59" spans="1:8" ht="62.25" customHeight="1" thickBot="1" x14ac:dyDescent="0.3">
      <c r="A59" s="94"/>
      <c r="B59" s="95"/>
      <c r="C59" s="47" t="s">
        <v>53</v>
      </c>
      <c r="D59" s="95"/>
      <c r="E59" s="95"/>
      <c r="F59" s="95"/>
      <c r="G59" s="95"/>
      <c r="H59" s="15" t="s">
        <v>120</v>
      </c>
    </row>
    <row r="60" spans="1:8" ht="9" customHeight="1" thickBot="1" x14ac:dyDescent="0.3">
      <c r="A60" s="77" t="s">
        <v>19</v>
      </c>
      <c r="B60" s="78"/>
      <c r="C60" s="78"/>
      <c r="D60" s="78"/>
      <c r="E60" s="78"/>
      <c r="F60" s="78"/>
      <c r="G60" s="78"/>
      <c r="H60" s="79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82" t="s">
        <v>159</v>
      </c>
    </row>
    <row r="62" spans="1:8" ht="33.75" customHeight="1" x14ac:dyDescent="0.25">
      <c r="A62" s="60"/>
      <c r="B62" s="62"/>
      <c r="C62" s="9" t="s">
        <v>27</v>
      </c>
      <c r="D62" s="62"/>
      <c r="E62" s="62"/>
      <c r="F62" s="62"/>
      <c r="G62" s="62"/>
      <c r="H62" s="70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69" t="s">
        <v>121</v>
      </c>
    </row>
    <row r="64" spans="1:8" ht="57.75" customHeight="1" x14ac:dyDescent="0.25">
      <c r="A64" s="60"/>
      <c r="B64" s="62"/>
      <c r="C64" s="9" t="s">
        <v>27</v>
      </c>
      <c r="D64" s="62"/>
      <c r="E64" s="62"/>
      <c r="F64" s="62"/>
      <c r="G64" s="62"/>
      <c r="H64" s="7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69" t="s">
        <v>160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80"/>
    </row>
    <row r="67" spans="1:8" ht="22.5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81"/>
    </row>
    <row r="68" spans="1:8" ht="9" customHeight="1" thickBot="1" x14ac:dyDescent="0.3">
      <c r="A68" s="77" t="s">
        <v>64</v>
      </c>
      <c r="B68" s="78"/>
      <c r="C68" s="78"/>
      <c r="D68" s="78"/>
      <c r="E68" s="78"/>
      <c r="F68" s="78"/>
      <c r="G68" s="78"/>
      <c r="H68" s="79"/>
    </row>
    <row r="69" spans="1:8" ht="45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82" t="s">
        <v>122</v>
      </c>
    </row>
    <row r="70" spans="1:8" ht="57.7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80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81"/>
    </row>
    <row r="72" spans="1:8" x14ac:dyDescent="0.25">
      <c r="B72" s="20" t="s">
        <v>107</v>
      </c>
      <c r="C72" s="21"/>
      <c r="D72" s="20"/>
      <c r="E72" s="20"/>
      <c r="F72" s="20"/>
      <c r="G72" s="20"/>
      <c r="H72" s="22"/>
    </row>
    <row r="73" spans="1:8" x14ac:dyDescent="0.25">
      <c r="B73" s="20" t="s">
        <v>110</v>
      </c>
      <c r="C73" s="21"/>
      <c r="D73" s="20"/>
      <c r="E73" s="20"/>
      <c r="F73" s="20"/>
      <c r="G73" s="20"/>
      <c r="H73" s="22"/>
    </row>
    <row r="74" spans="1:8" x14ac:dyDescent="0.25">
      <c r="B74" s="20" t="s">
        <v>108</v>
      </c>
      <c r="C74" s="21"/>
      <c r="D74" s="20"/>
      <c r="E74" s="20"/>
      <c r="F74" s="20"/>
      <c r="G74" s="20"/>
      <c r="H74" s="22"/>
    </row>
    <row r="75" spans="1:8" x14ac:dyDescent="0.25">
      <c r="B75" s="20" t="s">
        <v>109</v>
      </c>
      <c r="C75" s="21"/>
      <c r="D75" s="20"/>
      <c r="E75" s="20"/>
      <c r="F75" s="20"/>
      <c r="G75" s="20"/>
      <c r="H75" s="22"/>
    </row>
    <row r="76" spans="1:8" x14ac:dyDescent="0.25">
      <c r="B76" s="20"/>
      <c r="C76" s="21"/>
      <c r="D76" s="20"/>
      <c r="E76" s="20"/>
      <c r="F76" s="20"/>
      <c r="G76" s="20"/>
      <c r="H76" s="22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22"/>
    </row>
    <row r="80" spans="1:8" x14ac:dyDescent="0.25">
      <c r="B80" s="20"/>
      <c r="C80" s="21"/>
      <c r="D80" s="20"/>
      <c r="E80" s="20"/>
      <c r="F80" s="20"/>
      <c r="G80" s="20"/>
      <c r="H80" s="22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A34:A35"/>
    <mergeCell ref="B34:B35"/>
    <mergeCell ref="D34:D35"/>
    <mergeCell ref="E34:E35"/>
    <mergeCell ref="F34:F35"/>
    <mergeCell ref="G34:G35"/>
    <mergeCell ref="A36:H36"/>
    <mergeCell ref="A37:H37"/>
    <mergeCell ref="H30:H31"/>
    <mergeCell ref="A32:A33"/>
    <mergeCell ref="B32:B33"/>
    <mergeCell ref="D32:D33"/>
    <mergeCell ref="E32:E33"/>
    <mergeCell ref="F32:F33"/>
    <mergeCell ref="G32:G33"/>
    <mergeCell ref="H32:H33"/>
    <mergeCell ref="A55:H5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8:A39"/>
    <mergeCell ref="B38:B39"/>
    <mergeCell ref="D38:D39"/>
    <mergeCell ref="E38:E39"/>
    <mergeCell ref="F38:F39"/>
    <mergeCell ref="G38:G39"/>
    <mergeCell ref="H47:H48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9:H49"/>
    <mergeCell ref="H61:H62"/>
    <mergeCell ref="A63:A64"/>
    <mergeCell ref="B63:B64"/>
    <mergeCell ref="D63:D64"/>
    <mergeCell ref="E63:E64"/>
    <mergeCell ref="F63:F64"/>
    <mergeCell ref="G63:G64"/>
    <mergeCell ref="H63:H64"/>
    <mergeCell ref="A61:A62"/>
    <mergeCell ref="B61:B62"/>
    <mergeCell ref="D61:D62"/>
    <mergeCell ref="E61:E62"/>
    <mergeCell ref="F61:F62"/>
    <mergeCell ref="G61:G62"/>
    <mergeCell ref="A60:H60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B85:H85"/>
    <mergeCell ref="B77:H77"/>
    <mergeCell ref="B78:H78"/>
    <mergeCell ref="B81:H81"/>
    <mergeCell ref="B82:H82"/>
    <mergeCell ref="B83:H83"/>
    <mergeCell ref="B84:H84"/>
    <mergeCell ref="H65:H67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A68:H68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30" zoomScaleNormal="13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24" customWidth="1"/>
    <col min="9" max="16384" width="9.140625" style="7"/>
  </cols>
  <sheetData>
    <row r="1" spans="1:8" hidden="1" x14ac:dyDescent="0.25">
      <c r="H1" s="45"/>
    </row>
    <row r="2" spans="1:8" x14ac:dyDescent="0.25">
      <c r="F2" s="87" t="s">
        <v>174</v>
      </c>
      <c r="G2" s="87"/>
      <c r="H2" s="87"/>
    </row>
    <row r="3" spans="1:8" ht="11.25" customHeight="1" x14ac:dyDescent="0.25">
      <c r="F3" s="88" t="s">
        <v>161</v>
      </c>
      <c r="G3" s="88"/>
      <c r="H3" s="88"/>
    </row>
    <row r="4" spans="1:8" ht="9" customHeight="1" x14ac:dyDescent="0.25">
      <c r="F4" s="87" t="s">
        <v>135</v>
      </c>
      <c r="G4" s="87"/>
      <c r="H4" s="87"/>
    </row>
    <row r="5" spans="1:8" ht="10.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7" spans="1:8" x14ac:dyDescent="0.25">
      <c r="H7" s="45"/>
    </row>
    <row r="8" spans="1:8" ht="47.25" customHeight="1" thickBot="1" x14ac:dyDescent="0.3">
      <c r="A8" s="90" t="s">
        <v>187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85" t="s">
        <v>71</v>
      </c>
    </row>
    <row r="10" spans="1:8" ht="92.25" customHeight="1" x14ac:dyDescent="0.25">
      <c r="A10" s="60"/>
      <c r="B10" s="62"/>
      <c r="C10" s="62"/>
      <c r="D10" s="62"/>
      <c r="E10" s="62"/>
      <c r="F10" s="62"/>
      <c r="G10" s="62"/>
      <c r="H10" s="86"/>
    </row>
    <row r="11" spans="1:8" ht="11.25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8"/>
    </row>
    <row r="12" spans="1:8" ht="9.7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4"/>
    </row>
    <row r="13" spans="1:8" ht="36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8" t="s">
        <v>163</v>
      </c>
    </row>
    <row r="14" spans="1:8" ht="47.25" customHeight="1" x14ac:dyDescent="0.25">
      <c r="A14" s="60"/>
      <c r="B14" s="62"/>
      <c r="C14" s="9" t="s">
        <v>8</v>
      </c>
      <c r="D14" s="62"/>
      <c r="E14" s="62"/>
      <c r="F14" s="62"/>
      <c r="G14" s="62"/>
      <c r="H14" s="5" t="s">
        <v>112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83">
        <f>(32*2602/6233.8)*1.382</f>
        <v>18.459181879431483</v>
      </c>
    </row>
    <row r="16" spans="1:8" ht="30.75" customHeight="1" x14ac:dyDescent="0.25">
      <c r="A16" s="60"/>
      <c r="B16" s="62"/>
      <c r="C16" s="9" t="s">
        <v>8</v>
      </c>
      <c r="D16" s="62"/>
      <c r="E16" s="62"/>
      <c r="F16" s="62"/>
      <c r="G16" s="62"/>
      <c r="H16" s="68"/>
    </row>
    <row r="17" spans="1:8" ht="94.5" customHeight="1" x14ac:dyDescent="0.25">
      <c r="A17" s="52">
        <v>3</v>
      </c>
      <c r="B17" s="51" t="s">
        <v>76</v>
      </c>
      <c r="C17" s="51" t="s">
        <v>78</v>
      </c>
      <c r="D17" s="51" t="s">
        <v>82</v>
      </c>
      <c r="E17" s="51" t="s">
        <v>75</v>
      </c>
      <c r="F17" s="51" t="s">
        <v>98</v>
      </c>
      <c r="G17" s="62" t="s">
        <v>79</v>
      </c>
      <c r="H17" s="28" t="s">
        <v>113</v>
      </c>
    </row>
    <row r="18" spans="1:8" ht="96" x14ac:dyDescent="0.25">
      <c r="A18" s="52">
        <v>4</v>
      </c>
      <c r="B18" s="51" t="s">
        <v>80</v>
      </c>
      <c r="C18" s="51" t="s">
        <v>81</v>
      </c>
      <c r="D18" s="51" t="s">
        <v>82</v>
      </c>
      <c r="E18" s="51" t="s">
        <v>75</v>
      </c>
      <c r="F18" s="51" t="s">
        <v>98</v>
      </c>
      <c r="G18" s="62"/>
      <c r="H18" s="2" t="s">
        <v>114</v>
      </c>
    </row>
    <row r="19" spans="1:8" ht="95.25" customHeight="1" x14ac:dyDescent="0.25">
      <c r="A19" s="1">
        <v>5</v>
      </c>
      <c r="B19" s="9" t="s">
        <v>76</v>
      </c>
      <c r="C19" s="9" t="s">
        <v>81</v>
      </c>
      <c r="D19" s="9" t="s">
        <v>82</v>
      </c>
      <c r="E19" s="9" t="s">
        <v>75</v>
      </c>
      <c r="F19" s="9" t="s">
        <v>98</v>
      </c>
      <c r="G19" s="50" t="s">
        <v>79</v>
      </c>
      <c r="H19" s="2" t="s">
        <v>113</v>
      </c>
    </row>
    <row r="20" spans="1:8" ht="9.75" customHeight="1" x14ac:dyDescent="0.25">
      <c r="A20" s="71" t="s">
        <v>86</v>
      </c>
      <c r="B20" s="72"/>
      <c r="C20" s="72"/>
      <c r="D20" s="72"/>
      <c r="E20" s="72"/>
      <c r="F20" s="72"/>
      <c r="G20" s="11"/>
      <c r="H20" s="5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69" t="s">
        <v>113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80"/>
    </row>
    <row r="23" spans="1:8" ht="24" x14ac:dyDescent="0.25">
      <c r="A23" s="60"/>
      <c r="B23" s="62"/>
      <c r="C23" s="9" t="s">
        <v>88</v>
      </c>
      <c r="D23" s="62"/>
      <c r="E23" s="62"/>
      <c r="F23" s="62"/>
      <c r="G23" s="62"/>
      <c r="H23" s="70"/>
    </row>
    <row r="24" spans="1:8" ht="80.25" customHeight="1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2" t="s">
        <v>178</v>
      </c>
    </row>
    <row r="25" spans="1:8" ht="79.5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2" t="s">
        <v>164</v>
      </c>
    </row>
    <row r="26" spans="1:8" ht="9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8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4" t="s">
        <v>165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2" t="s">
        <v>166</v>
      </c>
    </row>
    <row r="29" spans="1:8" ht="78.75" customHeight="1" x14ac:dyDescent="0.25">
      <c r="A29" s="60"/>
      <c r="B29" s="62"/>
      <c r="C29" s="9" t="s">
        <v>23</v>
      </c>
      <c r="D29" s="62"/>
      <c r="E29" s="62"/>
      <c r="F29" s="62"/>
      <c r="G29" s="62"/>
      <c r="H29" s="5" t="s">
        <v>167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69" t="s">
        <v>168</v>
      </c>
    </row>
    <row r="31" spans="1:8" ht="42.75" customHeight="1" x14ac:dyDescent="0.25">
      <c r="A31" s="60"/>
      <c r="B31" s="62"/>
      <c r="C31" s="9" t="s">
        <v>27</v>
      </c>
      <c r="D31" s="62"/>
      <c r="E31" s="62"/>
      <c r="F31" s="62"/>
      <c r="G31" s="62"/>
      <c r="H31" s="70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69" t="s">
        <v>169</v>
      </c>
    </row>
    <row r="33" spans="1:8" ht="44.25" customHeight="1" x14ac:dyDescent="0.25">
      <c r="A33" s="60"/>
      <c r="B33" s="62"/>
      <c r="C33" s="9" t="s">
        <v>27</v>
      </c>
      <c r="D33" s="62"/>
      <c r="E33" s="62"/>
      <c r="F33" s="62"/>
      <c r="G33" s="62"/>
      <c r="H33" s="80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96" t="s">
        <v>14</v>
      </c>
      <c r="H34" s="25">
        <f>(38.4*91/6233.8)*1.382</f>
        <v>0.77468972376399625</v>
      </c>
    </row>
    <row r="35" spans="1:8" ht="33" customHeight="1" thickBot="1" x14ac:dyDescent="0.3">
      <c r="A35" s="73"/>
      <c r="B35" s="74"/>
      <c r="C35" s="10" t="s">
        <v>27</v>
      </c>
      <c r="D35" s="74"/>
      <c r="E35" s="74"/>
      <c r="F35" s="74"/>
      <c r="G35" s="97"/>
      <c r="H35" s="26"/>
    </row>
    <row r="36" spans="1:8" x14ac:dyDescent="0.25">
      <c r="A36" s="71" t="s">
        <v>35</v>
      </c>
      <c r="B36" s="72"/>
      <c r="C36" s="72"/>
      <c r="D36" s="72"/>
      <c r="E36" s="72"/>
      <c r="F36" s="72"/>
      <c r="G36" s="72"/>
      <c r="H36" s="5"/>
    </row>
    <row r="37" spans="1:8" ht="9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8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67">
        <f>(1212*79.75/6233.8)*1.382</f>
        <v>21.428338092335331</v>
      </c>
    </row>
    <row r="39" spans="1:8" ht="80.25" customHeight="1" x14ac:dyDescent="0.25">
      <c r="A39" s="60"/>
      <c r="B39" s="62"/>
      <c r="C39" s="9" t="s">
        <v>8</v>
      </c>
      <c r="D39" s="62"/>
      <c r="E39" s="62"/>
      <c r="F39" s="62"/>
      <c r="G39" s="62"/>
      <c r="H39" s="68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69" t="s">
        <v>114</v>
      </c>
    </row>
    <row r="41" spans="1:8" ht="95.25" customHeight="1" x14ac:dyDescent="0.25">
      <c r="A41" s="60"/>
      <c r="B41" s="62"/>
      <c r="C41" s="9" t="s">
        <v>15</v>
      </c>
      <c r="D41" s="62"/>
      <c r="E41" s="62"/>
      <c r="F41" s="62"/>
      <c r="G41" s="62"/>
      <c r="H41" s="70"/>
    </row>
    <row r="42" spans="1:8" ht="36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8" t="s">
        <v>118</v>
      </c>
    </row>
    <row r="43" spans="1:8" ht="36" x14ac:dyDescent="0.25">
      <c r="A43" s="60"/>
      <c r="B43" s="62"/>
      <c r="C43" s="9" t="s">
        <v>40</v>
      </c>
      <c r="D43" s="62"/>
      <c r="E43" s="62"/>
      <c r="F43" s="62"/>
      <c r="G43" s="62"/>
      <c r="H43" s="15" t="s">
        <v>170</v>
      </c>
    </row>
    <row r="44" spans="1:8" x14ac:dyDescent="0.25">
      <c r="A44" s="60"/>
      <c r="B44" s="62"/>
      <c r="C44" s="9" t="s">
        <v>41</v>
      </c>
      <c r="D44" s="62"/>
      <c r="E44" s="62"/>
      <c r="F44" s="62"/>
      <c r="G44" s="62"/>
      <c r="H44" s="6">
        <f>(48*1043/6233.8)*1.382</f>
        <v>11.098920080849561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15"/>
    </row>
    <row r="46" spans="1:8" ht="36" x14ac:dyDescent="0.25">
      <c r="A46" s="60"/>
      <c r="B46" s="62"/>
      <c r="C46" s="9" t="s">
        <v>38</v>
      </c>
      <c r="D46" s="62"/>
      <c r="E46" s="62"/>
      <c r="F46" s="62"/>
      <c r="G46" s="62"/>
      <c r="H46" s="5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69" t="s">
        <v>114</v>
      </c>
    </row>
    <row r="48" spans="1:8" ht="57.75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70"/>
    </row>
    <row r="49" spans="1:8" ht="9.75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15"/>
    </row>
    <row r="50" spans="1:8" ht="30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17" t="s">
        <v>171</v>
      </c>
    </row>
    <row r="51" spans="1:8" ht="40.5" customHeight="1" x14ac:dyDescent="0.25">
      <c r="A51" s="60"/>
      <c r="B51" s="62"/>
      <c r="C51" s="9" t="s">
        <v>40</v>
      </c>
      <c r="D51" s="62"/>
      <c r="E51" s="62"/>
      <c r="F51" s="62"/>
      <c r="G51" s="62"/>
      <c r="H51" s="15" t="s">
        <v>132</v>
      </c>
    </row>
    <row r="52" spans="1:8" ht="19.5" customHeight="1" x14ac:dyDescent="0.25">
      <c r="A52" s="60"/>
      <c r="B52" s="62"/>
      <c r="C52" s="9" t="s">
        <v>41</v>
      </c>
      <c r="D52" s="62"/>
      <c r="E52" s="62"/>
      <c r="F52" s="62"/>
      <c r="G52" s="62"/>
      <c r="H52" s="6">
        <f>(96*1043/6233.8)*1.382</f>
        <v>22.197840161699123</v>
      </c>
    </row>
    <row r="53" spans="1:8" ht="21.75" customHeight="1" x14ac:dyDescent="0.25">
      <c r="A53" s="60"/>
      <c r="B53" s="62"/>
      <c r="C53" s="9" t="s">
        <v>49</v>
      </c>
      <c r="D53" s="62"/>
      <c r="E53" s="62"/>
      <c r="F53" s="62"/>
      <c r="G53" s="62"/>
      <c r="H53" s="15"/>
    </row>
    <row r="54" spans="1:8" ht="21.7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18"/>
    </row>
    <row r="55" spans="1:8" ht="9.75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15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67">
        <f>(42*1070/6233.8)*1.382</f>
        <v>9.9629567839840867</v>
      </c>
    </row>
    <row r="57" spans="1:8" ht="72" customHeight="1" x14ac:dyDescent="0.25">
      <c r="A57" s="60"/>
      <c r="B57" s="62"/>
      <c r="C57" s="9" t="s">
        <v>53</v>
      </c>
      <c r="D57" s="62"/>
      <c r="E57" s="62"/>
      <c r="F57" s="62"/>
      <c r="G57" s="62"/>
      <c r="H57" s="6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8" t="s">
        <v>119</v>
      </c>
    </row>
    <row r="59" spans="1:8" ht="57.75" customHeight="1" x14ac:dyDescent="0.25">
      <c r="A59" s="60"/>
      <c r="B59" s="62"/>
      <c r="C59" s="9" t="s">
        <v>53</v>
      </c>
      <c r="D59" s="62"/>
      <c r="E59" s="62"/>
      <c r="F59" s="62"/>
      <c r="G59" s="62"/>
      <c r="H59" s="15" t="s">
        <v>120</v>
      </c>
    </row>
    <row r="60" spans="1:8" ht="11.25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15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82" t="s">
        <v>172</v>
      </c>
    </row>
    <row r="62" spans="1:8" ht="34.5" customHeight="1" x14ac:dyDescent="0.25">
      <c r="A62" s="60"/>
      <c r="B62" s="62"/>
      <c r="C62" s="9" t="s">
        <v>27</v>
      </c>
      <c r="D62" s="62"/>
      <c r="E62" s="62"/>
      <c r="F62" s="62"/>
      <c r="G62" s="62"/>
      <c r="H62" s="70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69" t="s">
        <v>121</v>
      </c>
    </row>
    <row r="64" spans="1:8" ht="60" customHeight="1" x14ac:dyDescent="0.25">
      <c r="A64" s="60"/>
      <c r="B64" s="62"/>
      <c r="C64" s="9" t="s">
        <v>27</v>
      </c>
      <c r="D64" s="62"/>
      <c r="E64" s="62"/>
      <c r="F64" s="62"/>
      <c r="G64" s="62"/>
      <c r="H64" s="7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69" t="s">
        <v>173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80"/>
    </row>
    <row r="67" spans="1:8" ht="24.75" thickBot="1" x14ac:dyDescent="0.3">
      <c r="A67" s="73"/>
      <c r="B67" s="74"/>
      <c r="C67" s="10" t="s">
        <v>63</v>
      </c>
      <c r="D67" s="74"/>
      <c r="E67" s="74"/>
      <c r="F67" s="74"/>
      <c r="G67" s="74"/>
      <c r="H67" s="81"/>
    </row>
    <row r="68" spans="1:8" ht="10.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15"/>
    </row>
    <row r="69" spans="1:8" ht="48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82" t="s">
        <v>122</v>
      </c>
    </row>
    <row r="70" spans="1:8" ht="58.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80"/>
    </row>
    <row r="71" spans="1:8" ht="26.25" customHeight="1" thickBot="1" x14ac:dyDescent="0.3">
      <c r="A71" s="73"/>
      <c r="B71" s="74"/>
      <c r="C71" s="10" t="s">
        <v>67</v>
      </c>
      <c r="D71" s="19"/>
      <c r="E71" s="74"/>
      <c r="F71" s="74"/>
      <c r="G71" s="74"/>
      <c r="H71" s="81"/>
    </row>
    <row r="72" spans="1:8" x14ac:dyDescent="0.25">
      <c r="B72" s="20" t="s">
        <v>107</v>
      </c>
      <c r="C72" s="21"/>
      <c r="D72" s="20"/>
      <c r="E72" s="20"/>
      <c r="F72" s="20"/>
      <c r="G72" s="20"/>
      <c r="H72" s="22"/>
    </row>
    <row r="73" spans="1:8" x14ac:dyDescent="0.25">
      <c r="B73" s="20" t="s">
        <v>110</v>
      </c>
      <c r="C73" s="21"/>
      <c r="D73" s="20"/>
      <c r="E73" s="20"/>
      <c r="F73" s="20"/>
      <c r="G73" s="20"/>
      <c r="H73" s="22"/>
    </row>
    <row r="74" spans="1:8" x14ac:dyDescent="0.25">
      <c r="B74" s="20" t="s">
        <v>108</v>
      </c>
      <c r="C74" s="21"/>
      <c r="D74" s="20"/>
      <c r="E74" s="20"/>
      <c r="F74" s="20"/>
      <c r="G74" s="20"/>
      <c r="H74" s="22"/>
    </row>
    <row r="75" spans="1:8" x14ac:dyDescent="0.25">
      <c r="B75" s="20" t="s">
        <v>109</v>
      </c>
      <c r="C75" s="21"/>
      <c r="D75" s="20"/>
      <c r="E75" s="20"/>
      <c r="F75" s="20"/>
      <c r="G75" s="20"/>
      <c r="H75" s="22"/>
    </row>
    <row r="76" spans="1:8" x14ac:dyDescent="0.25">
      <c r="B76" s="20"/>
      <c r="C76" s="21"/>
      <c r="D76" s="20"/>
      <c r="E76" s="20"/>
      <c r="F76" s="20"/>
      <c r="G76" s="20"/>
      <c r="H76" s="22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22"/>
    </row>
    <row r="80" spans="1:8" x14ac:dyDescent="0.25">
      <c r="B80" s="20"/>
      <c r="C80" s="21"/>
      <c r="D80" s="20"/>
      <c r="E80" s="20"/>
      <c r="F80" s="20"/>
      <c r="G80" s="20"/>
      <c r="H80" s="22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="140" zoomScaleNormal="14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45" customWidth="1"/>
    <col min="9" max="16384" width="9.140625" style="7"/>
  </cols>
  <sheetData>
    <row r="1" spans="1:8" ht="3" customHeight="1" x14ac:dyDescent="0.25"/>
    <row r="2" spans="1:8" x14ac:dyDescent="0.25">
      <c r="F2" s="87" t="s">
        <v>174</v>
      </c>
      <c r="G2" s="87"/>
      <c r="H2" s="87"/>
    </row>
    <row r="3" spans="1:8" ht="11.25" customHeight="1" x14ac:dyDescent="0.25">
      <c r="F3" s="88" t="s">
        <v>161</v>
      </c>
      <c r="G3" s="88"/>
      <c r="H3" s="88"/>
    </row>
    <row r="4" spans="1:8" ht="8.25" customHeight="1" x14ac:dyDescent="0.25">
      <c r="F4" s="87" t="s">
        <v>135</v>
      </c>
      <c r="G4" s="87"/>
      <c r="H4" s="87"/>
    </row>
    <row r="5" spans="1:8" ht="9.7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8" spans="1:8" ht="46.5" customHeight="1" thickBot="1" x14ac:dyDescent="0.3">
      <c r="A8" s="90" t="s">
        <v>186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112" t="s">
        <v>71</v>
      </c>
    </row>
    <row r="10" spans="1:8" ht="93.75" customHeight="1" x14ac:dyDescent="0.25">
      <c r="A10" s="60"/>
      <c r="B10" s="62"/>
      <c r="C10" s="62"/>
      <c r="D10" s="62"/>
      <c r="E10" s="62"/>
      <c r="F10" s="62"/>
      <c r="G10" s="62"/>
      <c r="H10" s="113"/>
    </row>
    <row r="11" spans="1:8" ht="12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31"/>
    </row>
    <row r="12" spans="1:8" ht="9.7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32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33">
        <f>(18*5440/475.93)*1.382</f>
        <v>284.33895740970308</v>
      </c>
    </row>
    <row r="14" spans="1:8" ht="56.25" customHeight="1" x14ac:dyDescent="0.25">
      <c r="A14" s="60"/>
      <c r="B14" s="62"/>
      <c r="C14" s="9" t="s">
        <v>8</v>
      </c>
      <c r="D14" s="62"/>
      <c r="E14" s="62"/>
      <c r="F14" s="62"/>
      <c r="G14" s="62"/>
      <c r="H14" s="34" t="s">
        <v>123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101">
        <f>(32*334.2/475.93)*1.382</f>
        <v>31.054274368079334</v>
      </c>
    </row>
    <row r="16" spans="1:8" ht="33" customHeight="1" x14ac:dyDescent="0.25">
      <c r="A16" s="60"/>
      <c r="B16" s="62"/>
      <c r="C16" s="9" t="s">
        <v>8</v>
      </c>
      <c r="D16" s="62"/>
      <c r="E16" s="62"/>
      <c r="F16" s="62"/>
      <c r="G16" s="62"/>
      <c r="H16" s="108"/>
    </row>
    <row r="17" spans="1:8" ht="90" customHeight="1" x14ac:dyDescent="0.25">
      <c r="A17" s="52">
        <v>3</v>
      </c>
      <c r="B17" s="53" t="s">
        <v>76</v>
      </c>
      <c r="C17" s="53" t="s">
        <v>78</v>
      </c>
      <c r="D17" s="53" t="s">
        <v>82</v>
      </c>
      <c r="E17" s="53" t="s">
        <v>75</v>
      </c>
      <c r="F17" s="53" t="s">
        <v>98</v>
      </c>
      <c r="G17" s="111" t="s">
        <v>79</v>
      </c>
      <c r="H17" s="2" t="s">
        <v>180</v>
      </c>
    </row>
    <row r="18" spans="1:8" ht="91.5" customHeight="1" x14ac:dyDescent="0.25">
      <c r="A18" s="48">
        <v>4</v>
      </c>
      <c r="B18" s="53" t="s">
        <v>80</v>
      </c>
      <c r="C18" s="53" t="s">
        <v>81</v>
      </c>
      <c r="D18" s="53" t="s">
        <v>82</v>
      </c>
      <c r="E18" s="53" t="s">
        <v>75</v>
      </c>
      <c r="F18" s="53" t="s">
        <v>98</v>
      </c>
      <c r="G18" s="111"/>
      <c r="H18" s="54" t="s">
        <v>114</v>
      </c>
    </row>
    <row r="19" spans="1:8" ht="80.25" customHeight="1" thickBot="1" x14ac:dyDescent="0.3">
      <c r="A19" s="49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35" t="s">
        <v>114</v>
      </c>
    </row>
    <row r="20" spans="1:8" ht="9.75" customHeight="1" x14ac:dyDescent="0.25">
      <c r="A20" s="71" t="s">
        <v>86</v>
      </c>
      <c r="B20" s="72"/>
      <c r="C20" s="72"/>
      <c r="D20" s="72"/>
      <c r="E20" s="72"/>
      <c r="F20" s="72"/>
      <c r="G20" s="11"/>
      <c r="H20" s="34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101" t="s">
        <v>113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102"/>
    </row>
    <row r="23" spans="1:8" ht="44.25" customHeight="1" x14ac:dyDescent="0.25">
      <c r="A23" s="60"/>
      <c r="B23" s="62"/>
      <c r="C23" s="9" t="s">
        <v>88</v>
      </c>
      <c r="D23" s="62"/>
      <c r="E23" s="62"/>
      <c r="F23" s="62"/>
      <c r="G23" s="62"/>
      <c r="H23" s="108"/>
    </row>
    <row r="24" spans="1:8" ht="81" customHeight="1" x14ac:dyDescent="0.25">
      <c r="A24" s="48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35" t="s">
        <v>113</v>
      </c>
    </row>
    <row r="25" spans="1:8" ht="81" customHeight="1" x14ac:dyDescent="0.25">
      <c r="A25" s="48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35" t="s">
        <v>151</v>
      </c>
    </row>
    <row r="26" spans="1:8" ht="9.75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31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36">
        <f>(3.3*7404/475.93)*1.382</f>
        <v>70.948842056604946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37">
        <f>(1*720/475.93)*1.382</f>
        <v>2.0907276280125227</v>
      </c>
    </row>
    <row r="29" spans="1:8" ht="78.75" customHeight="1" x14ac:dyDescent="0.25">
      <c r="A29" s="60"/>
      <c r="B29" s="62"/>
      <c r="C29" s="9" t="s">
        <v>23</v>
      </c>
      <c r="D29" s="62"/>
      <c r="E29" s="62"/>
      <c r="F29" s="62"/>
      <c r="G29" s="62"/>
      <c r="H29" s="38">
        <f>(1*2300/475.93)*1.382</f>
        <v>6.6787132561511147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109" t="s">
        <v>124</v>
      </c>
    </row>
    <row r="31" spans="1:8" ht="43.5" customHeight="1" x14ac:dyDescent="0.25">
      <c r="A31" s="60"/>
      <c r="B31" s="62"/>
      <c r="C31" s="9" t="s">
        <v>27</v>
      </c>
      <c r="D31" s="62"/>
      <c r="E31" s="62"/>
      <c r="F31" s="62"/>
      <c r="G31" s="62"/>
      <c r="H31" s="110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101">
        <f>(1*7404/475.93)*1.382</f>
        <v>21.499649108062108</v>
      </c>
    </row>
    <row r="33" spans="1:8" ht="45" customHeight="1" x14ac:dyDescent="0.25">
      <c r="A33" s="60"/>
      <c r="B33" s="62"/>
      <c r="C33" s="9" t="s">
        <v>27</v>
      </c>
      <c r="D33" s="62"/>
      <c r="E33" s="62"/>
      <c r="F33" s="62"/>
      <c r="G33" s="62"/>
      <c r="H33" s="108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35"/>
    </row>
    <row r="35" spans="1:8" ht="33" customHeight="1" thickBot="1" x14ac:dyDescent="0.3">
      <c r="A35" s="73"/>
      <c r="B35" s="74"/>
      <c r="C35" s="10" t="s">
        <v>27</v>
      </c>
      <c r="D35" s="74"/>
      <c r="E35" s="74"/>
      <c r="F35" s="74"/>
      <c r="G35" s="74"/>
      <c r="H35" s="39"/>
    </row>
    <row r="36" spans="1:8" ht="9.75" customHeight="1" x14ac:dyDescent="0.25">
      <c r="A36" s="71" t="s">
        <v>35</v>
      </c>
      <c r="B36" s="72"/>
      <c r="C36" s="72"/>
      <c r="D36" s="72"/>
      <c r="E36" s="72"/>
      <c r="F36" s="72"/>
      <c r="G36" s="72"/>
      <c r="H36" s="34"/>
    </row>
    <row r="37" spans="1:8" ht="11.25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31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104" t="s">
        <v>117</v>
      </c>
    </row>
    <row r="39" spans="1:8" ht="79.5" customHeight="1" x14ac:dyDescent="0.25">
      <c r="A39" s="60"/>
      <c r="B39" s="62"/>
      <c r="C39" s="9" t="s">
        <v>8</v>
      </c>
      <c r="D39" s="62"/>
      <c r="E39" s="62"/>
      <c r="F39" s="62"/>
      <c r="G39" s="62"/>
      <c r="H39" s="11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109" t="s">
        <v>114</v>
      </c>
    </row>
    <row r="41" spans="1:8" ht="90.75" customHeight="1" x14ac:dyDescent="0.25">
      <c r="A41" s="60"/>
      <c r="B41" s="62"/>
      <c r="C41" s="9" t="s">
        <v>15</v>
      </c>
      <c r="D41" s="62"/>
      <c r="E41" s="62"/>
      <c r="F41" s="62"/>
      <c r="G41" s="62"/>
      <c r="H41" s="110"/>
    </row>
    <row r="42" spans="1:8" ht="33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31" t="s">
        <v>118</v>
      </c>
    </row>
    <row r="43" spans="1:8" x14ac:dyDescent="0.25">
      <c r="A43" s="60"/>
      <c r="B43" s="62"/>
      <c r="C43" s="9" t="s">
        <v>40</v>
      </c>
      <c r="D43" s="62"/>
      <c r="E43" s="62"/>
      <c r="F43" s="62"/>
      <c r="G43" s="62"/>
      <c r="H43" s="40">
        <f>(1585*334.2/475.93)*1.382</f>
        <v>1538.1570272939296</v>
      </c>
    </row>
    <row r="44" spans="1:8" ht="33.75" customHeight="1" x14ac:dyDescent="0.25">
      <c r="A44" s="60"/>
      <c r="B44" s="62"/>
      <c r="C44" s="9" t="s">
        <v>41</v>
      </c>
      <c r="D44" s="62"/>
      <c r="E44" s="62"/>
      <c r="F44" s="62"/>
      <c r="G44" s="62"/>
      <c r="H44" s="41" t="s">
        <v>125</v>
      </c>
    </row>
    <row r="45" spans="1:8" ht="21.75" customHeight="1" x14ac:dyDescent="0.25">
      <c r="A45" s="60"/>
      <c r="B45" s="62"/>
      <c r="C45" s="9" t="s">
        <v>37</v>
      </c>
      <c r="D45" s="62"/>
      <c r="E45" s="62"/>
      <c r="F45" s="62"/>
      <c r="G45" s="62"/>
      <c r="H45" s="41" t="s">
        <v>126</v>
      </c>
    </row>
    <row r="46" spans="1:8" ht="31.5" customHeight="1" x14ac:dyDescent="0.25">
      <c r="A46" s="60"/>
      <c r="B46" s="62"/>
      <c r="C46" s="9" t="s">
        <v>38</v>
      </c>
      <c r="D46" s="62"/>
      <c r="E46" s="62"/>
      <c r="F46" s="62"/>
      <c r="G46" s="62"/>
      <c r="H46" s="34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109" t="s">
        <v>114</v>
      </c>
    </row>
    <row r="48" spans="1:8" ht="57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110"/>
    </row>
    <row r="49" spans="1:8" ht="9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41"/>
    </row>
    <row r="50" spans="1:8" ht="30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42" t="s">
        <v>127</v>
      </c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40">
        <f>(33.3*1585/475.93)*1.382</f>
        <v>153.26340218099298</v>
      </c>
    </row>
    <row r="52" spans="1:8" ht="31.5" customHeight="1" x14ac:dyDescent="0.25">
      <c r="A52" s="60"/>
      <c r="B52" s="62"/>
      <c r="C52" s="9" t="s">
        <v>41</v>
      </c>
      <c r="D52" s="62"/>
      <c r="E52" s="62"/>
      <c r="F52" s="62"/>
      <c r="G52" s="62"/>
      <c r="H52" s="41" t="s">
        <v>125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41" t="s">
        <v>126</v>
      </c>
    </row>
    <row r="54" spans="1:8" ht="24.75" thickBot="1" x14ac:dyDescent="0.3">
      <c r="A54" s="73"/>
      <c r="B54" s="74"/>
      <c r="C54" s="10" t="s">
        <v>50</v>
      </c>
      <c r="D54" s="74"/>
      <c r="E54" s="74"/>
      <c r="F54" s="74"/>
      <c r="G54" s="74"/>
      <c r="H54" s="43"/>
    </row>
    <row r="55" spans="1:8" ht="8.25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41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107">
        <f>(3*1070/475.93)*1.382</f>
        <v>9.321160674889164</v>
      </c>
    </row>
    <row r="57" spans="1:8" ht="67.5" customHeight="1" x14ac:dyDescent="0.25">
      <c r="A57" s="60"/>
      <c r="B57" s="62"/>
      <c r="C57" s="9" t="s">
        <v>53</v>
      </c>
      <c r="D57" s="62"/>
      <c r="E57" s="62"/>
      <c r="F57" s="62"/>
      <c r="G57" s="62"/>
      <c r="H57" s="10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31" t="s">
        <v>119</v>
      </c>
    </row>
    <row r="59" spans="1:8" ht="54.75" customHeight="1" x14ac:dyDescent="0.25">
      <c r="A59" s="60"/>
      <c r="B59" s="62"/>
      <c r="C59" s="9" t="s">
        <v>53</v>
      </c>
      <c r="D59" s="62"/>
      <c r="E59" s="62"/>
      <c r="F59" s="62"/>
      <c r="G59" s="62"/>
      <c r="H59" s="41" t="s">
        <v>120</v>
      </c>
    </row>
    <row r="60" spans="1:8" ht="9.75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41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107">
        <f>(2.65*857/475.93)*1.382</f>
        <v>6.5946485827747763</v>
      </c>
    </row>
    <row r="62" spans="1:8" ht="31.5" customHeight="1" x14ac:dyDescent="0.25">
      <c r="A62" s="60"/>
      <c r="B62" s="62"/>
      <c r="C62" s="9" t="s">
        <v>27</v>
      </c>
      <c r="D62" s="62"/>
      <c r="E62" s="62"/>
      <c r="F62" s="62"/>
      <c r="G62" s="62"/>
      <c r="H62" s="108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109" t="s">
        <v>121</v>
      </c>
    </row>
    <row r="64" spans="1:8" ht="55.5" customHeight="1" x14ac:dyDescent="0.25">
      <c r="A64" s="60"/>
      <c r="B64" s="62"/>
      <c r="C64" s="9" t="s">
        <v>27</v>
      </c>
      <c r="D64" s="62"/>
      <c r="E64" s="62"/>
      <c r="F64" s="62"/>
      <c r="G64" s="62"/>
      <c r="H64" s="11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101">
        <f>(2.65*7180/475.93)*1.382</f>
        <v>55.25038135860315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102"/>
    </row>
    <row r="67" spans="1:8" ht="18.75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103"/>
    </row>
    <row r="68" spans="1:8" ht="9.7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41"/>
    </row>
    <row r="69" spans="1:8" ht="43.5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104" t="s">
        <v>122</v>
      </c>
    </row>
    <row r="70" spans="1:8" ht="57.7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105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106"/>
    </row>
    <row r="72" spans="1:8" x14ac:dyDescent="0.25">
      <c r="B72" s="20" t="s">
        <v>107</v>
      </c>
      <c r="C72" s="21"/>
      <c r="D72" s="20"/>
      <c r="E72" s="20"/>
      <c r="F72" s="20"/>
      <c r="G72" s="20"/>
      <c r="H72" s="44"/>
    </row>
    <row r="73" spans="1:8" x14ac:dyDescent="0.25">
      <c r="B73" s="20" t="s">
        <v>110</v>
      </c>
      <c r="C73" s="21"/>
      <c r="D73" s="20"/>
      <c r="E73" s="20"/>
      <c r="F73" s="20"/>
      <c r="G73" s="20"/>
      <c r="H73" s="44"/>
    </row>
    <row r="74" spans="1:8" x14ac:dyDescent="0.25">
      <c r="B74" s="20" t="s">
        <v>108</v>
      </c>
      <c r="C74" s="21"/>
      <c r="D74" s="20"/>
      <c r="E74" s="20"/>
      <c r="F74" s="20"/>
      <c r="G74" s="20"/>
      <c r="H74" s="44"/>
    </row>
    <row r="75" spans="1:8" x14ac:dyDescent="0.25">
      <c r="B75" s="20" t="s">
        <v>109</v>
      </c>
      <c r="C75" s="21"/>
      <c r="D75" s="20"/>
      <c r="E75" s="20"/>
      <c r="F75" s="20"/>
      <c r="G75" s="20"/>
      <c r="H75" s="44"/>
    </row>
    <row r="76" spans="1:8" x14ac:dyDescent="0.25">
      <c r="B76" s="20"/>
      <c r="C76" s="21"/>
      <c r="D76" s="20"/>
      <c r="E76" s="20"/>
      <c r="F76" s="20"/>
      <c r="G76" s="20"/>
      <c r="H76" s="44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44"/>
    </row>
    <row r="80" spans="1:8" x14ac:dyDescent="0.25">
      <c r="B80" s="20"/>
      <c r="C80" s="21"/>
      <c r="D80" s="20"/>
      <c r="E80" s="20"/>
      <c r="F80" s="20"/>
      <c r="G80" s="20"/>
      <c r="H80" s="44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150" zoomScaleNormal="15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45" customWidth="1"/>
    <col min="9" max="16384" width="9.140625" style="7"/>
  </cols>
  <sheetData>
    <row r="1" spans="1:8" ht="3.75" customHeight="1" x14ac:dyDescent="0.25"/>
    <row r="2" spans="1:8" x14ac:dyDescent="0.25">
      <c r="F2" s="87" t="s">
        <v>174</v>
      </c>
      <c r="G2" s="87"/>
      <c r="H2" s="87"/>
    </row>
    <row r="3" spans="1:8" ht="15" customHeight="1" x14ac:dyDescent="0.25">
      <c r="F3" s="88" t="s">
        <v>161</v>
      </c>
      <c r="G3" s="88"/>
      <c r="H3" s="88"/>
    </row>
    <row r="4" spans="1:8" ht="15" customHeight="1" x14ac:dyDescent="0.25">
      <c r="F4" s="87" t="s">
        <v>135</v>
      </c>
      <c r="G4" s="87"/>
      <c r="H4" s="87"/>
    </row>
    <row r="5" spans="1:8" ht="1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8" spans="1:8" ht="57" customHeight="1" thickBot="1" x14ac:dyDescent="0.3">
      <c r="A8" s="90" t="s">
        <v>185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112" t="s">
        <v>71</v>
      </c>
    </row>
    <row r="10" spans="1:8" ht="93" customHeight="1" x14ac:dyDescent="0.25">
      <c r="A10" s="60"/>
      <c r="B10" s="62"/>
      <c r="C10" s="62"/>
      <c r="D10" s="62"/>
      <c r="E10" s="62"/>
      <c r="F10" s="62"/>
      <c r="G10" s="62"/>
      <c r="H10" s="113"/>
    </row>
    <row r="11" spans="1:8" ht="10.5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31"/>
    </row>
    <row r="12" spans="1:8" ht="8.2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32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33">
        <f>(24*5440/491)*1.382</f>
        <v>367.48252545824846</v>
      </c>
    </row>
    <row r="14" spans="1:8" ht="60" customHeight="1" x14ac:dyDescent="0.25">
      <c r="A14" s="60"/>
      <c r="B14" s="62"/>
      <c r="C14" s="9" t="s">
        <v>8</v>
      </c>
      <c r="D14" s="62"/>
      <c r="E14" s="62"/>
      <c r="F14" s="62"/>
      <c r="G14" s="62"/>
      <c r="H14" s="34" t="s">
        <v>123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101">
        <f>(32*496.4/491)*1.382</f>
        <v>44.710373930753562</v>
      </c>
    </row>
    <row r="16" spans="1:8" ht="34.5" customHeight="1" x14ac:dyDescent="0.25">
      <c r="A16" s="60"/>
      <c r="B16" s="62"/>
      <c r="C16" s="9" t="s">
        <v>8</v>
      </c>
      <c r="D16" s="62"/>
      <c r="E16" s="62"/>
      <c r="F16" s="62"/>
      <c r="G16" s="62"/>
      <c r="H16" s="108"/>
    </row>
    <row r="17" spans="1:12" ht="96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35" t="s">
        <v>113</v>
      </c>
    </row>
    <row r="18" spans="1:12" ht="96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35" t="s">
        <v>114</v>
      </c>
    </row>
    <row r="19" spans="1:12" ht="84.75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35" t="s">
        <v>114</v>
      </c>
    </row>
    <row r="20" spans="1:12" ht="8.25" customHeight="1" x14ac:dyDescent="0.25">
      <c r="A20" s="71" t="s">
        <v>86</v>
      </c>
      <c r="B20" s="72"/>
      <c r="C20" s="72"/>
      <c r="D20" s="72"/>
      <c r="E20" s="72"/>
      <c r="F20" s="72"/>
      <c r="G20" s="11"/>
      <c r="H20" s="34"/>
    </row>
    <row r="21" spans="1:12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101">
        <f>(8*1070/491)*1.382</f>
        <v>24.093523421588596</v>
      </c>
    </row>
    <row r="22" spans="1:12" ht="24" x14ac:dyDescent="0.25">
      <c r="A22" s="60"/>
      <c r="B22" s="62"/>
      <c r="C22" s="9" t="s">
        <v>17</v>
      </c>
      <c r="D22" s="62"/>
      <c r="E22" s="62"/>
      <c r="F22" s="62"/>
      <c r="G22" s="62"/>
      <c r="H22" s="102"/>
    </row>
    <row r="23" spans="1:12" ht="58.5" customHeight="1" x14ac:dyDescent="0.25">
      <c r="A23" s="60"/>
      <c r="B23" s="62"/>
      <c r="C23" s="9" t="s">
        <v>88</v>
      </c>
      <c r="D23" s="62"/>
      <c r="E23" s="62"/>
      <c r="F23" s="62"/>
      <c r="G23" s="62"/>
      <c r="H23" s="108"/>
    </row>
    <row r="24" spans="1:12" ht="82.5" customHeight="1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37" t="s">
        <v>178</v>
      </c>
      <c r="L24" s="7" t="s">
        <v>179</v>
      </c>
    </row>
    <row r="25" spans="1:12" ht="81.75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35" t="s">
        <v>151</v>
      </c>
    </row>
    <row r="26" spans="1:12" ht="10.5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31"/>
    </row>
    <row r="27" spans="1:12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36">
        <f>(4.3*7404/491)*1.382</f>
        <v>89.611019144602835</v>
      </c>
    </row>
    <row r="28" spans="1:12" ht="24" x14ac:dyDescent="0.25">
      <c r="A28" s="60"/>
      <c r="B28" s="62"/>
      <c r="C28" s="9" t="s">
        <v>22</v>
      </c>
      <c r="D28" s="62"/>
      <c r="E28" s="62"/>
      <c r="F28" s="62"/>
      <c r="G28" s="62"/>
      <c r="H28" s="37">
        <f>(2*720/491)*1.382</f>
        <v>4.0531160896130345</v>
      </c>
    </row>
    <row r="29" spans="1:12" ht="78" customHeight="1" x14ac:dyDescent="0.25">
      <c r="A29" s="60"/>
      <c r="B29" s="62"/>
      <c r="C29" s="9" t="s">
        <v>23</v>
      </c>
      <c r="D29" s="62"/>
      <c r="E29" s="62"/>
      <c r="F29" s="62"/>
      <c r="G29" s="62"/>
      <c r="H29" s="38">
        <f>(2*2300/491)*1.382</f>
        <v>12.94745417515275</v>
      </c>
    </row>
    <row r="30" spans="1:12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101">
        <f>(1*2100/491)*1.382</f>
        <v>5.910794297352342</v>
      </c>
    </row>
    <row r="31" spans="1:12" ht="44.25" customHeight="1" x14ac:dyDescent="0.25">
      <c r="A31" s="60"/>
      <c r="B31" s="62"/>
      <c r="C31" s="9" t="s">
        <v>27</v>
      </c>
      <c r="D31" s="62"/>
      <c r="E31" s="62"/>
      <c r="F31" s="62"/>
      <c r="G31" s="62"/>
      <c r="H31" s="108"/>
    </row>
    <row r="32" spans="1:12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101">
        <f>(1*7404/491)*1.382</f>
        <v>20.839771894093683</v>
      </c>
    </row>
    <row r="33" spans="1:8" ht="45" customHeight="1" x14ac:dyDescent="0.25">
      <c r="A33" s="60"/>
      <c r="B33" s="62"/>
      <c r="C33" s="9" t="s">
        <v>27</v>
      </c>
      <c r="D33" s="62"/>
      <c r="E33" s="62"/>
      <c r="F33" s="62"/>
      <c r="G33" s="62"/>
      <c r="H33" s="108"/>
    </row>
    <row r="34" spans="1:8" ht="36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35" t="s">
        <v>115</v>
      </c>
    </row>
    <row r="35" spans="1:8" ht="21.75" customHeight="1" thickBot="1" x14ac:dyDescent="0.3">
      <c r="A35" s="73"/>
      <c r="B35" s="74"/>
      <c r="C35" s="10" t="s">
        <v>27</v>
      </c>
      <c r="D35" s="74"/>
      <c r="E35" s="74"/>
      <c r="F35" s="74"/>
      <c r="G35" s="74"/>
      <c r="H35" s="39" t="s">
        <v>116</v>
      </c>
    </row>
    <row r="36" spans="1:8" ht="9.75" customHeight="1" x14ac:dyDescent="0.25">
      <c r="A36" s="71" t="s">
        <v>35</v>
      </c>
      <c r="B36" s="72"/>
      <c r="C36" s="72"/>
      <c r="D36" s="72"/>
      <c r="E36" s="72"/>
      <c r="F36" s="72"/>
      <c r="G36" s="72"/>
      <c r="H36" s="34"/>
    </row>
    <row r="37" spans="1:8" ht="9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31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104" t="s">
        <v>113</v>
      </c>
    </row>
    <row r="39" spans="1:8" ht="81.75" customHeight="1" x14ac:dyDescent="0.25">
      <c r="A39" s="60"/>
      <c r="B39" s="62"/>
      <c r="C39" s="9" t="s">
        <v>8</v>
      </c>
      <c r="D39" s="62"/>
      <c r="E39" s="62"/>
      <c r="F39" s="62"/>
      <c r="G39" s="62"/>
      <c r="H39" s="11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109" t="s">
        <v>114</v>
      </c>
    </row>
    <row r="41" spans="1:8" ht="91.5" customHeight="1" x14ac:dyDescent="0.25">
      <c r="A41" s="60"/>
      <c r="B41" s="62"/>
      <c r="C41" s="9" t="s">
        <v>15</v>
      </c>
      <c r="D41" s="62"/>
      <c r="E41" s="62"/>
      <c r="F41" s="62"/>
      <c r="G41" s="62"/>
      <c r="H41" s="110"/>
    </row>
    <row r="42" spans="1:8" ht="21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31"/>
    </row>
    <row r="43" spans="1:8" x14ac:dyDescent="0.25">
      <c r="A43" s="60"/>
      <c r="B43" s="62"/>
      <c r="C43" s="9" t="s">
        <v>40</v>
      </c>
      <c r="D43" s="62"/>
      <c r="E43" s="62"/>
      <c r="F43" s="62"/>
      <c r="G43" s="62"/>
      <c r="H43" s="40" t="s">
        <v>128</v>
      </c>
    </row>
    <row r="44" spans="1:8" x14ac:dyDescent="0.25">
      <c r="A44" s="60"/>
      <c r="B44" s="62"/>
      <c r="C44" s="9" t="s">
        <v>41</v>
      </c>
      <c r="D44" s="62"/>
      <c r="E44" s="62"/>
      <c r="F44" s="62"/>
      <c r="G44" s="62"/>
      <c r="H44" s="41" t="s">
        <v>129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41"/>
    </row>
    <row r="46" spans="1:8" ht="36" x14ac:dyDescent="0.25">
      <c r="A46" s="60"/>
      <c r="B46" s="62"/>
      <c r="C46" s="9" t="s">
        <v>38</v>
      </c>
      <c r="D46" s="62"/>
      <c r="E46" s="62"/>
      <c r="F46" s="62"/>
      <c r="G46" s="62"/>
      <c r="H46" s="34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109" t="s">
        <v>114</v>
      </c>
    </row>
    <row r="48" spans="1:8" ht="59.25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110"/>
    </row>
    <row r="49" spans="1:8" ht="9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41"/>
    </row>
    <row r="50" spans="1:8" ht="21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42"/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40"/>
    </row>
    <row r="52" spans="1:8" ht="18" customHeight="1" x14ac:dyDescent="0.25">
      <c r="A52" s="60"/>
      <c r="B52" s="62"/>
      <c r="C52" s="9" t="s">
        <v>41</v>
      </c>
      <c r="D52" s="62"/>
      <c r="E52" s="62"/>
      <c r="F52" s="62"/>
      <c r="G52" s="62"/>
      <c r="H52" s="41" t="s">
        <v>113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41"/>
    </row>
    <row r="54" spans="1:8" ht="24.75" thickBot="1" x14ac:dyDescent="0.3">
      <c r="A54" s="73"/>
      <c r="B54" s="74"/>
      <c r="C54" s="10" t="s">
        <v>50</v>
      </c>
      <c r="D54" s="74"/>
      <c r="E54" s="74"/>
      <c r="F54" s="74"/>
      <c r="G54" s="74"/>
      <c r="H54" s="43"/>
    </row>
    <row r="55" spans="1:8" ht="9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41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107">
        <f>(8*1070/491)*1.382</f>
        <v>24.093523421588596</v>
      </c>
    </row>
    <row r="57" spans="1:8" ht="69.75" customHeight="1" x14ac:dyDescent="0.25">
      <c r="A57" s="60"/>
      <c r="B57" s="62"/>
      <c r="C57" s="9" t="s">
        <v>53</v>
      </c>
      <c r="D57" s="62"/>
      <c r="E57" s="62"/>
      <c r="F57" s="62"/>
      <c r="G57" s="62"/>
      <c r="H57" s="10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31" t="s">
        <v>119</v>
      </c>
    </row>
    <row r="59" spans="1:8" ht="32.25" customHeight="1" x14ac:dyDescent="0.25">
      <c r="A59" s="60"/>
      <c r="B59" s="62"/>
      <c r="C59" s="9" t="s">
        <v>53</v>
      </c>
      <c r="D59" s="62"/>
      <c r="E59" s="62"/>
      <c r="F59" s="62"/>
      <c r="G59" s="62"/>
      <c r="H59" s="41" t="s">
        <v>120</v>
      </c>
    </row>
    <row r="60" spans="1:8" ht="9.75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41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107">
        <f>(5.2*857/491)*1.382</f>
        <v>12.543268431771894</v>
      </c>
    </row>
    <row r="62" spans="1:8" ht="33.75" customHeight="1" x14ac:dyDescent="0.25">
      <c r="A62" s="60"/>
      <c r="B62" s="62"/>
      <c r="C62" s="9" t="s">
        <v>27</v>
      </c>
      <c r="D62" s="62"/>
      <c r="E62" s="62"/>
      <c r="F62" s="62"/>
      <c r="G62" s="62"/>
      <c r="H62" s="108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109" t="s">
        <v>121</v>
      </c>
    </row>
    <row r="64" spans="1:8" ht="56.25" customHeight="1" x14ac:dyDescent="0.25">
      <c r="A64" s="60"/>
      <c r="B64" s="62"/>
      <c r="C64" s="9" t="s">
        <v>27</v>
      </c>
      <c r="D64" s="62"/>
      <c r="E64" s="62"/>
      <c r="F64" s="62"/>
      <c r="G64" s="62"/>
      <c r="H64" s="11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101" t="s">
        <v>113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102"/>
    </row>
    <row r="67" spans="1:8" ht="18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103"/>
    </row>
    <row r="68" spans="1:8" ht="9.7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41"/>
    </row>
    <row r="69" spans="1:8" ht="45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104" t="s">
        <v>122</v>
      </c>
    </row>
    <row r="70" spans="1:8" ht="56.2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105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106"/>
    </row>
    <row r="72" spans="1:8" x14ac:dyDescent="0.25">
      <c r="B72" s="20" t="s">
        <v>107</v>
      </c>
      <c r="C72" s="21"/>
      <c r="D72" s="20"/>
      <c r="E72" s="20"/>
      <c r="F72" s="20"/>
      <c r="G72" s="20"/>
      <c r="H72" s="44"/>
    </row>
    <row r="73" spans="1:8" x14ac:dyDescent="0.25">
      <c r="B73" s="20" t="s">
        <v>110</v>
      </c>
      <c r="C73" s="21"/>
      <c r="D73" s="20"/>
      <c r="E73" s="20"/>
      <c r="F73" s="20"/>
      <c r="G73" s="20"/>
      <c r="H73" s="44"/>
    </row>
    <row r="74" spans="1:8" x14ac:dyDescent="0.25">
      <c r="B74" s="20" t="s">
        <v>108</v>
      </c>
      <c r="C74" s="21"/>
      <c r="D74" s="20"/>
      <c r="E74" s="20"/>
      <c r="F74" s="20"/>
      <c r="G74" s="20"/>
      <c r="H74" s="44"/>
    </row>
    <row r="75" spans="1:8" x14ac:dyDescent="0.25">
      <c r="B75" s="20" t="s">
        <v>109</v>
      </c>
      <c r="C75" s="21"/>
      <c r="D75" s="20"/>
      <c r="E75" s="20"/>
      <c r="F75" s="20"/>
      <c r="G75" s="20"/>
      <c r="H75" s="44"/>
    </row>
    <row r="76" spans="1:8" x14ac:dyDescent="0.25">
      <c r="B76" s="20"/>
      <c r="C76" s="21"/>
      <c r="D76" s="20"/>
      <c r="E76" s="20"/>
      <c r="F76" s="20"/>
      <c r="G76" s="20"/>
      <c r="H76" s="44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44"/>
    </row>
    <row r="80" spans="1:8" x14ac:dyDescent="0.25">
      <c r="B80" s="20"/>
      <c r="C80" s="21"/>
      <c r="D80" s="20"/>
      <c r="E80" s="20"/>
      <c r="F80" s="20"/>
      <c r="G80" s="20"/>
      <c r="H80" s="44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24" customWidth="1"/>
    <col min="9" max="16384" width="9.140625" style="7"/>
  </cols>
  <sheetData>
    <row r="1" spans="1:8" hidden="1" x14ac:dyDescent="0.25">
      <c r="H1" s="45"/>
    </row>
    <row r="2" spans="1:8" x14ac:dyDescent="0.25">
      <c r="F2" s="87" t="s">
        <v>174</v>
      </c>
      <c r="G2" s="87"/>
      <c r="H2" s="87"/>
    </row>
    <row r="3" spans="1:8" ht="15" customHeight="1" x14ac:dyDescent="0.25">
      <c r="F3" s="88" t="s">
        <v>161</v>
      </c>
      <c r="G3" s="88"/>
      <c r="H3" s="88"/>
    </row>
    <row r="4" spans="1:8" ht="15" customHeight="1" x14ac:dyDescent="0.25">
      <c r="F4" s="87" t="s">
        <v>135</v>
      </c>
      <c r="G4" s="87"/>
      <c r="H4" s="87"/>
    </row>
    <row r="5" spans="1:8" ht="1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7" spans="1:8" x14ac:dyDescent="0.25">
      <c r="H7" s="45"/>
    </row>
    <row r="8" spans="1:8" ht="53.25" customHeight="1" thickBot="1" x14ac:dyDescent="0.3">
      <c r="A8" s="90" t="s">
        <v>184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85" t="s">
        <v>71</v>
      </c>
    </row>
    <row r="10" spans="1:8" ht="95.25" customHeight="1" x14ac:dyDescent="0.25">
      <c r="A10" s="60"/>
      <c r="B10" s="62"/>
      <c r="C10" s="62"/>
      <c r="D10" s="62"/>
      <c r="E10" s="62"/>
      <c r="F10" s="62"/>
      <c r="G10" s="62"/>
      <c r="H10" s="86"/>
    </row>
    <row r="11" spans="1:8" ht="12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8"/>
    </row>
    <row r="12" spans="1:8" ht="9.7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4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27">
        <f>(24*5440/381)*1.382</f>
        <v>473.57984251968503</v>
      </c>
    </row>
    <row r="14" spans="1:8" ht="58.5" customHeight="1" x14ac:dyDescent="0.25">
      <c r="A14" s="60"/>
      <c r="B14" s="62"/>
      <c r="C14" s="9" t="s">
        <v>8</v>
      </c>
      <c r="D14" s="62"/>
      <c r="E14" s="62"/>
      <c r="F14" s="62"/>
      <c r="G14" s="62"/>
      <c r="H14" s="5" t="s">
        <v>123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83">
        <f>(32*496.4/381)*1.382</f>
        <v>57.618880839895006</v>
      </c>
    </row>
    <row r="16" spans="1:8" ht="32.25" customHeight="1" x14ac:dyDescent="0.25">
      <c r="A16" s="60"/>
      <c r="B16" s="62"/>
      <c r="C16" s="9" t="s">
        <v>8</v>
      </c>
      <c r="D16" s="62"/>
      <c r="E16" s="62"/>
      <c r="F16" s="62"/>
      <c r="G16" s="62"/>
      <c r="H16" s="68"/>
    </row>
    <row r="17" spans="1:11" ht="95.25" customHeight="1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2" t="s">
        <v>113</v>
      </c>
    </row>
    <row r="18" spans="1:11" ht="91.5" customHeight="1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2" t="s">
        <v>114</v>
      </c>
    </row>
    <row r="19" spans="1:11" ht="81" customHeight="1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2" t="s">
        <v>114</v>
      </c>
    </row>
    <row r="20" spans="1:11" ht="9" customHeight="1" x14ac:dyDescent="0.25">
      <c r="A20" s="71" t="s">
        <v>86</v>
      </c>
      <c r="B20" s="72"/>
      <c r="C20" s="72"/>
      <c r="D20" s="72"/>
      <c r="E20" s="72"/>
      <c r="F20" s="72"/>
      <c r="G20" s="11"/>
      <c r="H20" s="5"/>
    </row>
    <row r="21" spans="1:11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83">
        <f>(8*1070/381)*1.382</f>
        <v>31.049658792650916</v>
      </c>
    </row>
    <row r="22" spans="1:11" ht="24" x14ac:dyDescent="0.25">
      <c r="A22" s="60"/>
      <c r="B22" s="62"/>
      <c r="C22" s="9" t="s">
        <v>17</v>
      </c>
      <c r="D22" s="62"/>
      <c r="E22" s="62"/>
      <c r="F22" s="62"/>
      <c r="G22" s="62"/>
      <c r="H22" s="84"/>
    </row>
    <row r="23" spans="1:11" ht="54.75" customHeight="1" x14ac:dyDescent="0.25">
      <c r="A23" s="60"/>
      <c r="B23" s="62"/>
      <c r="C23" s="9" t="s">
        <v>88</v>
      </c>
      <c r="D23" s="62"/>
      <c r="E23" s="62"/>
      <c r="F23" s="62"/>
      <c r="G23" s="62"/>
      <c r="H23" s="68"/>
    </row>
    <row r="24" spans="1:11" ht="81" customHeight="1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28" t="s">
        <v>176</v>
      </c>
      <c r="K24" s="7" t="s">
        <v>175</v>
      </c>
    </row>
    <row r="25" spans="1:11" ht="81.75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2" t="s">
        <v>151</v>
      </c>
    </row>
    <row r="26" spans="1:11" ht="9.75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8"/>
    </row>
    <row r="27" spans="1:11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29">
        <f>(4.3*7404/381)*1.382</f>
        <v>115.48296692913384</v>
      </c>
    </row>
    <row r="28" spans="1:11" ht="24" x14ac:dyDescent="0.25">
      <c r="A28" s="60"/>
      <c r="B28" s="62"/>
      <c r="C28" s="9" t="s">
        <v>22</v>
      </c>
      <c r="D28" s="62"/>
      <c r="E28" s="62"/>
      <c r="F28" s="62"/>
      <c r="G28" s="62"/>
      <c r="H28" s="28">
        <f>(2*720/381)*1.382</f>
        <v>5.2233070866141729</v>
      </c>
    </row>
    <row r="29" spans="1:11" ht="82.5" customHeight="1" x14ac:dyDescent="0.25">
      <c r="A29" s="60"/>
      <c r="B29" s="62"/>
      <c r="C29" s="9" t="s">
        <v>23</v>
      </c>
      <c r="D29" s="62"/>
      <c r="E29" s="62"/>
      <c r="F29" s="62"/>
      <c r="G29" s="62"/>
      <c r="H29" s="30">
        <f>(2*2300/381)*1.382</f>
        <v>16.685564304461941</v>
      </c>
    </row>
    <row r="30" spans="1:11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83" t="s">
        <v>124</v>
      </c>
    </row>
    <row r="31" spans="1:11" ht="45" customHeight="1" x14ac:dyDescent="0.25">
      <c r="A31" s="60"/>
      <c r="B31" s="62"/>
      <c r="C31" s="9" t="s">
        <v>27</v>
      </c>
      <c r="D31" s="62"/>
      <c r="E31" s="62"/>
      <c r="F31" s="62"/>
      <c r="G31" s="62"/>
      <c r="H31" s="68"/>
    </row>
    <row r="32" spans="1:11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83">
        <f>(1*7404/381)*1.382</f>
        <v>26.856503937007872</v>
      </c>
    </row>
    <row r="33" spans="1:8" ht="46.5" customHeight="1" x14ac:dyDescent="0.25">
      <c r="A33" s="60"/>
      <c r="B33" s="62"/>
      <c r="C33" s="9" t="s">
        <v>27</v>
      </c>
      <c r="D33" s="62"/>
      <c r="E33" s="62"/>
      <c r="F33" s="62"/>
      <c r="G33" s="62"/>
      <c r="H33" s="68"/>
    </row>
    <row r="34" spans="1:8" ht="36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2" t="s">
        <v>115</v>
      </c>
    </row>
    <row r="35" spans="1:8" ht="24.75" thickBot="1" x14ac:dyDescent="0.3">
      <c r="A35" s="73"/>
      <c r="B35" s="74"/>
      <c r="C35" s="10" t="s">
        <v>27</v>
      </c>
      <c r="D35" s="74"/>
      <c r="E35" s="74"/>
      <c r="F35" s="74"/>
      <c r="G35" s="74"/>
      <c r="H35" s="14" t="s">
        <v>116</v>
      </c>
    </row>
    <row r="36" spans="1:8" x14ac:dyDescent="0.25">
      <c r="A36" s="71" t="s">
        <v>35</v>
      </c>
      <c r="B36" s="72"/>
      <c r="C36" s="72"/>
      <c r="D36" s="72"/>
      <c r="E36" s="72"/>
      <c r="F36" s="72"/>
      <c r="G36" s="72"/>
      <c r="H36" s="5"/>
    </row>
    <row r="37" spans="1:8" ht="10.5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8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82" t="s">
        <v>113</v>
      </c>
    </row>
    <row r="39" spans="1:8" ht="81" customHeight="1" x14ac:dyDescent="0.25">
      <c r="A39" s="60"/>
      <c r="B39" s="62"/>
      <c r="C39" s="9" t="s">
        <v>8</v>
      </c>
      <c r="D39" s="62"/>
      <c r="E39" s="62"/>
      <c r="F39" s="62"/>
      <c r="G39" s="62"/>
      <c r="H39" s="7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69" t="s">
        <v>114</v>
      </c>
    </row>
    <row r="41" spans="1:8" ht="91.5" customHeight="1" x14ac:dyDescent="0.25">
      <c r="A41" s="60"/>
      <c r="B41" s="62"/>
      <c r="C41" s="9" t="s">
        <v>15</v>
      </c>
      <c r="D41" s="62"/>
      <c r="E41" s="62"/>
      <c r="F41" s="62"/>
      <c r="G41" s="62"/>
      <c r="H41" s="70"/>
    </row>
    <row r="42" spans="1:8" ht="21.75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8"/>
    </row>
    <row r="43" spans="1:8" x14ac:dyDescent="0.25">
      <c r="A43" s="60"/>
      <c r="B43" s="62"/>
      <c r="C43" s="9" t="s">
        <v>40</v>
      </c>
      <c r="D43" s="62"/>
      <c r="E43" s="62"/>
      <c r="F43" s="62"/>
      <c r="G43" s="62"/>
      <c r="H43" s="6" t="s">
        <v>128</v>
      </c>
    </row>
    <row r="44" spans="1:8" x14ac:dyDescent="0.25">
      <c r="A44" s="60"/>
      <c r="B44" s="62"/>
      <c r="C44" s="9" t="s">
        <v>41</v>
      </c>
      <c r="D44" s="62"/>
      <c r="E44" s="62"/>
      <c r="F44" s="62"/>
      <c r="G44" s="62"/>
      <c r="H44" s="15" t="s">
        <v>129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15"/>
    </row>
    <row r="46" spans="1:8" ht="33" customHeight="1" x14ac:dyDescent="0.25">
      <c r="A46" s="60"/>
      <c r="B46" s="62"/>
      <c r="C46" s="9" t="s">
        <v>38</v>
      </c>
      <c r="D46" s="62"/>
      <c r="E46" s="62"/>
      <c r="F46" s="62"/>
      <c r="G46" s="62"/>
      <c r="H46" s="5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69" t="s">
        <v>114</v>
      </c>
    </row>
    <row r="48" spans="1:8" ht="36.75" thickBot="1" x14ac:dyDescent="0.3">
      <c r="A48" s="73"/>
      <c r="B48" s="74"/>
      <c r="C48" s="10" t="s">
        <v>15</v>
      </c>
      <c r="D48" s="74"/>
      <c r="E48" s="74"/>
      <c r="F48" s="74"/>
      <c r="G48" s="74"/>
      <c r="H48" s="70"/>
    </row>
    <row r="49" spans="1:8" ht="9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15"/>
    </row>
    <row r="50" spans="1:8" ht="22.5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17"/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6"/>
    </row>
    <row r="52" spans="1:8" ht="24" x14ac:dyDescent="0.25">
      <c r="A52" s="60"/>
      <c r="B52" s="62"/>
      <c r="C52" s="9" t="s">
        <v>41</v>
      </c>
      <c r="D52" s="62"/>
      <c r="E52" s="62"/>
      <c r="F52" s="62"/>
      <c r="G52" s="62"/>
      <c r="H52" s="15" t="s">
        <v>113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15"/>
    </row>
    <row r="54" spans="1:8" ht="24.75" thickBot="1" x14ac:dyDescent="0.3">
      <c r="A54" s="73"/>
      <c r="B54" s="74"/>
      <c r="C54" s="10" t="s">
        <v>50</v>
      </c>
      <c r="D54" s="74"/>
      <c r="E54" s="74"/>
      <c r="F54" s="74"/>
      <c r="G54" s="74"/>
      <c r="H54" s="18"/>
    </row>
    <row r="55" spans="1:8" ht="9.75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15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67">
        <f>(8*1070/381)*1.382</f>
        <v>31.049658792650916</v>
      </c>
    </row>
    <row r="57" spans="1:8" ht="69.75" customHeight="1" x14ac:dyDescent="0.25">
      <c r="A57" s="60"/>
      <c r="B57" s="62"/>
      <c r="C57" s="9" t="s">
        <v>53</v>
      </c>
      <c r="D57" s="62"/>
      <c r="E57" s="62"/>
      <c r="F57" s="62"/>
      <c r="G57" s="62"/>
      <c r="H57" s="6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8" t="s">
        <v>119</v>
      </c>
    </row>
    <row r="59" spans="1:8" ht="57" customHeight="1" x14ac:dyDescent="0.25">
      <c r="A59" s="60"/>
      <c r="B59" s="62"/>
      <c r="C59" s="9" t="s">
        <v>53</v>
      </c>
      <c r="D59" s="62"/>
      <c r="E59" s="62"/>
      <c r="F59" s="62"/>
      <c r="G59" s="62"/>
      <c r="H59" s="15" t="s">
        <v>120</v>
      </c>
    </row>
    <row r="60" spans="1:8" ht="11.25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15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67">
        <f>(5.2*857/381)*1.382</f>
        <v>16.164684514435699</v>
      </c>
    </row>
    <row r="62" spans="1:8" ht="37.5" customHeight="1" x14ac:dyDescent="0.25">
      <c r="A62" s="60"/>
      <c r="B62" s="62"/>
      <c r="C62" s="9" t="s">
        <v>27</v>
      </c>
      <c r="D62" s="62"/>
      <c r="E62" s="62"/>
      <c r="F62" s="62"/>
      <c r="G62" s="62"/>
      <c r="H62" s="68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69" t="s">
        <v>121</v>
      </c>
    </row>
    <row r="64" spans="1:8" ht="57.75" customHeight="1" x14ac:dyDescent="0.25">
      <c r="A64" s="60"/>
      <c r="B64" s="62"/>
      <c r="C64" s="9" t="s">
        <v>27</v>
      </c>
      <c r="D64" s="62"/>
      <c r="E64" s="62"/>
      <c r="F64" s="62"/>
      <c r="G64" s="62"/>
      <c r="H64" s="7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83" t="s">
        <v>113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84"/>
    </row>
    <row r="67" spans="1:8" ht="18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114"/>
    </row>
    <row r="68" spans="1:8" ht="10.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15"/>
    </row>
    <row r="69" spans="1:8" ht="48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82" t="s">
        <v>122</v>
      </c>
    </row>
    <row r="70" spans="1:8" ht="60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80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81"/>
    </row>
    <row r="72" spans="1:8" x14ac:dyDescent="0.25">
      <c r="B72" s="20" t="s">
        <v>107</v>
      </c>
      <c r="C72" s="21"/>
      <c r="D72" s="20"/>
      <c r="E72" s="20"/>
      <c r="F72" s="20"/>
      <c r="G72" s="20"/>
      <c r="H72" s="22"/>
    </row>
    <row r="73" spans="1:8" x14ac:dyDescent="0.25">
      <c r="B73" s="20" t="s">
        <v>110</v>
      </c>
      <c r="C73" s="21"/>
      <c r="D73" s="20"/>
      <c r="E73" s="20"/>
      <c r="F73" s="20"/>
      <c r="G73" s="20"/>
      <c r="H73" s="22"/>
    </row>
    <row r="74" spans="1:8" x14ac:dyDescent="0.25">
      <c r="B74" s="20" t="s">
        <v>108</v>
      </c>
      <c r="C74" s="21"/>
      <c r="D74" s="20"/>
      <c r="E74" s="20"/>
      <c r="F74" s="20"/>
      <c r="G74" s="20"/>
      <c r="H74" s="22"/>
    </row>
    <row r="75" spans="1:8" x14ac:dyDescent="0.25">
      <c r="B75" s="20" t="s">
        <v>109</v>
      </c>
      <c r="C75" s="21"/>
      <c r="D75" s="20"/>
      <c r="E75" s="20"/>
      <c r="F75" s="20"/>
      <c r="G75" s="20"/>
      <c r="H75" s="22"/>
    </row>
    <row r="76" spans="1:8" x14ac:dyDescent="0.25">
      <c r="B76" s="20"/>
      <c r="C76" s="21"/>
      <c r="D76" s="20"/>
      <c r="E76" s="20"/>
      <c r="F76" s="20"/>
      <c r="G76" s="20"/>
      <c r="H76" s="22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22"/>
    </row>
    <row r="80" spans="1:8" x14ac:dyDescent="0.25">
      <c r="B80" s="20"/>
      <c r="C80" s="21"/>
      <c r="D80" s="20"/>
      <c r="E80" s="20"/>
      <c r="F80" s="20"/>
      <c r="G80" s="20"/>
      <c r="H80" s="22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="140" zoomScaleNormal="14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45" customWidth="1"/>
    <col min="9" max="16384" width="9.140625" style="7"/>
  </cols>
  <sheetData>
    <row r="1" spans="1:8" ht="3" customHeight="1" x14ac:dyDescent="0.25"/>
    <row r="2" spans="1:8" ht="9" customHeight="1" x14ac:dyDescent="0.25">
      <c r="F2" s="87" t="s">
        <v>174</v>
      </c>
      <c r="G2" s="87"/>
      <c r="H2" s="87"/>
    </row>
    <row r="3" spans="1:8" ht="10.5" customHeight="1" x14ac:dyDescent="0.25">
      <c r="F3" s="88" t="s">
        <v>161</v>
      </c>
      <c r="G3" s="88"/>
      <c r="H3" s="88"/>
    </row>
    <row r="4" spans="1:8" ht="10.5" customHeight="1" x14ac:dyDescent="0.25">
      <c r="F4" s="87" t="s">
        <v>135</v>
      </c>
      <c r="G4" s="87"/>
      <c r="H4" s="87"/>
    </row>
    <row r="5" spans="1:8" ht="11.2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8" spans="1:8" ht="46.5" customHeight="1" thickBot="1" x14ac:dyDescent="0.3">
      <c r="A8" s="90" t="s">
        <v>183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112" t="s">
        <v>71</v>
      </c>
    </row>
    <row r="10" spans="1:8" ht="91.5" customHeight="1" x14ac:dyDescent="0.25">
      <c r="A10" s="60"/>
      <c r="B10" s="62"/>
      <c r="C10" s="62"/>
      <c r="D10" s="62"/>
      <c r="E10" s="62"/>
      <c r="F10" s="62"/>
      <c r="G10" s="62"/>
      <c r="H10" s="113"/>
    </row>
    <row r="11" spans="1:8" ht="9.75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31"/>
    </row>
    <row r="12" spans="1:8" ht="9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32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33">
        <f>(48*5440/3930.07)*1.382</f>
        <v>91.822242351917382</v>
      </c>
    </row>
    <row r="14" spans="1:8" ht="54" customHeight="1" x14ac:dyDescent="0.25">
      <c r="A14" s="60"/>
      <c r="B14" s="62"/>
      <c r="C14" s="9" t="s">
        <v>8</v>
      </c>
      <c r="D14" s="62"/>
      <c r="E14" s="62"/>
      <c r="F14" s="62"/>
      <c r="G14" s="62"/>
      <c r="H14" s="34" t="s">
        <v>130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101">
        <f>(32*2136/3930.07)*1.382</f>
        <v>24.035822262707786</v>
      </c>
    </row>
    <row r="16" spans="1:8" ht="30.75" customHeight="1" x14ac:dyDescent="0.25">
      <c r="A16" s="60"/>
      <c r="B16" s="62"/>
      <c r="C16" s="9" t="s">
        <v>8</v>
      </c>
      <c r="D16" s="62"/>
      <c r="E16" s="62"/>
      <c r="F16" s="62"/>
      <c r="G16" s="62"/>
      <c r="H16" s="108"/>
    </row>
    <row r="17" spans="1:8" ht="88.5" customHeight="1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95" t="s">
        <v>79</v>
      </c>
      <c r="H17" s="35" t="s">
        <v>113</v>
      </c>
    </row>
    <row r="18" spans="1:8" ht="92.25" customHeight="1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115"/>
      <c r="H18" s="35" t="s">
        <v>114</v>
      </c>
    </row>
    <row r="19" spans="1:8" ht="78.75" customHeight="1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35" t="s">
        <v>114</v>
      </c>
    </row>
    <row r="20" spans="1:8" ht="8.25" customHeight="1" x14ac:dyDescent="0.25">
      <c r="A20" s="71" t="s">
        <v>86</v>
      </c>
      <c r="B20" s="72"/>
      <c r="C20" s="72"/>
      <c r="D20" s="72"/>
      <c r="E20" s="72"/>
      <c r="F20" s="72"/>
      <c r="G20" s="11"/>
      <c r="H20" s="34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101" t="s">
        <v>113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102"/>
    </row>
    <row r="23" spans="1:8" ht="41.25" customHeight="1" x14ac:dyDescent="0.25">
      <c r="A23" s="60"/>
      <c r="B23" s="62"/>
      <c r="C23" s="9" t="s">
        <v>88</v>
      </c>
      <c r="D23" s="62"/>
      <c r="E23" s="62"/>
      <c r="F23" s="62"/>
      <c r="G23" s="62"/>
      <c r="H23" s="108"/>
    </row>
    <row r="24" spans="1:8" ht="79.5" customHeight="1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35" t="s">
        <v>178</v>
      </c>
    </row>
    <row r="25" spans="1:8" ht="78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35" t="s">
        <v>151</v>
      </c>
    </row>
    <row r="26" spans="1:8" ht="9.75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31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36">
        <f>(8.6*7404/3930.07)*1.382</f>
        <v>22.390955072047056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37">
        <f>(4*720/3930.07)*1.382</f>
        <v>1.0127453200579124</v>
      </c>
    </row>
    <row r="29" spans="1:8" ht="78" customHeight="1" x14ac:dyDescent="0.25">
      <c r="A29" s="60"/>
      <c r="B29" s="62"/>
      <c r="C29" s="9" t="s">
        <v>23</v>
      </c>
      <c r="D29" s="62"/>
      <c r="E29" s="62"/>
      <c r="F29" s="62"/>
      <c r="G29" s="62"/>
      <c r="H29" s="38">
        <f>(4*2300/3930.07)*1.382</f>
        <v>3.2351586612961092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101">
        <f>(8*2100/3930.07)*1.382</f>
        <v>5.9076810336711549</v>
      </c>
    </row>
    <row r="31" spans="1:8" ht="42.75" customHeight="1" x14ac:dyDescent="0.25">
      <c r="A31" s="60"/>
      <c r="B31" s="62"/>
      <c r="C31" s="9" t="s">
        <v>27</v>
      </c>
      <c r="D31" s="62"/>
      <c r="E31" s="62"/>
      <c r="F31" s="62"/>
      <c r="G31" s="62"/>
      <c r="H31" s="108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101">
        <f>(1*7404/3930.07)*1.382</f>
        <v>2.6035994269822162</v>
      </c>
    </row>
    <row r="33" spans="1:8" ht="44.25" customHeight="1" x14ac:dyDescent="0.25">
      <c r="A33" s="60"/>
      <c r="B33" s="62"/>
      <c r="C33" s="9" t="s">
        <v>27</v>
      </c>
      <c r="D33" s="62"/>
      <c r="E33" s="62"/>
      <c r="F33" s="62"/>
      <c r="G33" s="62"/>
      <c r="H33" s="108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35"/>
    </row>
    <row r="35" spans="1:8" ht="31.5" customHeight="1" thickBot="1" x14ac:dyDescent="0.3">
      <c r="A35" s="73"/>
      <c r="B35" s="74"/>
      <c r="C35" s="10" t="s">
        <v>27</v>
      </c>
      <c r="D35" s="74"/>
      <c r="E35" s="74"/>
      <c r="F35" s="74"/>
      <c r="G35" s="74"/>
      <c r="H35" s="39"/>
    </row>
    <row r="36" spans="1:8" ht="9.75" customHeight="1" x14ac:dyDescent="0.25">
      <c r="A36" s="71" t="s">
        <v>35</v>
      </c>
      <c r="B36" s="72"/>
      <c r="C36" s="72"/>
      <c r="D36" s="72"/>
      <c r="E36" s="72"/>
      <c r="F36" s="72"/>
      <c r="G36" s="72"/>
      <c r="H36" s="34"/>
    </row>
    <row r="37" spans="1:8" ht="11.25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31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104" t="s">
        <v>117</v>
      </c>
    </row>
    <row r="39" spans="1:8" ht="79.5" customHeight="1" x14ac:dyDescent="0.25">
      <c r="A39" s="60"/>
      <c r="B39" s="62"/>
      <c r="C39" s="9" t="s">
        <v>8</v>
      </c>
      <c r="D39" s="62"/>
      <c r="E39" s="62"/>
      <c r="F39" s="62"/>
      <c r="G39" s="62"/>
      <c r="H39" s="11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109" t="s">
        <v>114</v>
      </c>
    </row>
    <row r="41" spans="1:8" ht="90" customHeight="1" x14ac:dyDescent="0.25">
      <c r="A41" s="60"/>
      <c r="B41" s="62"/>
      <c r="C41" s="9" t="s">
        <v>15</v>
      </c>
      <c r="D41" s="62"/>
      <c r="E41" s="62"/>
      <c r="F41" s="62"/>
      <c r="G41" s="62"/>
      <c r="H41" s="110"/>
    </row>
    <row r="42" spans="1:8" ht="29.25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31" t="s">
        <v>118</v>
      </c>
    </row>
    <row r="43" spans="1:8" x14ac:dyDescent="0.25">
      <c r="A43" s="60"/>
      <c r="B43" s="62"/>
      <c r="C43" s="9" t="s">
        <v>40</v>
      </c>
      <c r="D43" s="62"/>
      <c r="E43" s="62"/>
      <c r="F43" s="62"/>
      <c r="G43" s="62"/>
      <c r="H43" s="40">
        <f>(1585*2136/3930.07)*1.382</f>
        <v>1190.524321449745</v>
      </c>
    </row>
    <row r="44" spans="1:8" ht="36" x14ac:dyDescent="0.25">
      <c r="A44" s="60"/>
      <c r="B44" s="62"/>
      <c r="C44" s="9" t="s">
        <v>41</v>
      </c>
      <c r="D44" s="62"/>
      <c r="E44" s="62"/>
      <c r="F44" s="62"/>
      <c r="G44" s="62"/>
      <c r="H44" s="41" t="s">
        <v>125</v>
      </c>
    </row>
    <row r="45" spans="1:8" ht="23.25" customHeight="1" x14ac:dyDescent="0.25">
      <c r="A45" s="60"/>
      <c r="B45" s="62"/>
      <c r="C45" s="9" t="s">
        <v>37</v>
      </c>
      <c r="D45" s="62"/>
      <c r="E45" s="62"/>
      <c r="F45" s="62"/>
      <c r="G45" s="62"/>
      <c r="H45" s="41" t="s">
        <v>126</v>
      </c>
    </row>
    <row r="46" spans="1:8" ht="33.75" customHeight="1" x14ac:dyDescent="0.25">
      <c r="A46" s="60"/>
      <c r="B46" s="62"/>
      <c r="C46" s="9" t="s">
        <v>38</v>
      </c>
      <c r="D46" s="62"/>
      <c r="E46" s="62"/>
      <c r="F46" s="62"/>
      <c r="G46" s="62"/>
      <c r="H46" s="34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109" t="s">
        <v>114</v>
      </c>
    </row>
    <row r="48" spans="1:8" ht="54.75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110"/>
    </row>
    <row r="49" spans="1:8" ht="8.25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41"/>
    </row>
    <row r="50" spans="1:8" ht="25.5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42" t="s">
        <v>127</v>
      </c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40">
        <f>(405*1585/3930.07)*1.382</f>
        <v>225.7314373535331</v>
      </c>
    </row>
    <row r="52" spans="1:8" ht="38.25" customHeight="1" x14ac:dyDescent="0.25">
      <c r="A52" s="60"/>
      <c r="B52" s="62"/>
      <c r="C52" s="9" t="s">
        <v>41</v>
      </c>
      <c r="D52" s="62"/>
      <c r="E52" s="62"/>
      <c r="F52" s="62"/>
      <c r="G52" s="62"/>
      <c r="H52" s="41" t="s">
        <v>131</v>
      </c>
    </row>
    <row r="53" spans="1:8" ht="18.75" customHeight="1" x14ac:dyDescent="0.25">
      <c r="A53" s="60"/>
      <c r="B53" s="62"/>
      <c r="C53" s="9" t="s">
        <v>49</v>
      </c>
      <c r="D53" s="62"/>
      <c r="E53" s="62"/>
      <c r="F53" s="62"/>
      <c r="G53" s="62"/>
      <c r="H53" s="41" t="s">
        <v>126</v>
      </c>
    </row>
    <row r="54" spans="1:8" ht="23.2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43"/>
    </row>
    <row r="55" spans="1:8" ht="9.75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41"/>
    </row>
    <row r="56" spans="1:8" ht="21.75" customHeight="1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107">
        <f>(28*1070/3930.07)*1.382</f>
        <v>10.535364510046893</v>
      </c>
    </row>
    <row r="57" spans="1:8" ht="66.75" customHeight="1" x14ac:dyDescent="0.25">
      <c r="A57" s="60"/>
      <c r="B57" s="62"/>
      <c r="C57" s="9" t="s">
        <v>53</v>
      </c>
      <c r="D57" s="62"/>
      <c r="E57" s="62"/>
      <c r="F57" s="62"/>
      <c r="G57" s="62"/>
      <c r="H57" s="108"/>
    </row>
    <row r="58" spans="1:8" ht="44.25" customHeight="1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31" t="s">
        <v>119</v>
      </c>
    </row>
    <row r="59" spans="1:8" ht="57.75" customHeight="1" x14ac:dyDescent="0.25">
      <c r="A59" s="60"/>
      <c r="B59" s="62"/>
      <c r="C59" s="9" t="s">
        <v>53</v>
      </c>
      <c r="D59" s="62"/>
      <c r="E59" s="62"/>
      <c r="F59" s="62"/>
      <c r="G59" s="62"/>
      <c r="H59" s="41" t="s">
        <v>120</v>
      </c>
    </row>
    <row r="60" spans="1:8" ht="11.25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41"/>
    </row>
    <row r="61" spans="1:8" ht="18.75" customHeight="1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107">
        <f>(42.2*857/3930.07)*1.382</f>
        <v>12.71747902709112</v>
      </c>
    </row>
    <row r="62" spans="1:8" ht="33.75" customHeight="1" x14ac:dyDescent="0.25">
      <c r="A62" s="60"/>
      <c r="B62" s="62"/>
      <c r="C62" s="9" t="s">
        <v>27</v>
      </c>
      <c r="D62" s="62"/>
      <c r="E62" s="62"/>
      <c r="F62" s="62"/>
      <c r="G62" s="62"/>
      <c r="H62" s="108"/>
    </row>
    <row r="63" spans="1:8" ht="21" customHeight="1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109" t="s">
        <v>121</v>
      </c>
    </row>
    <row r="64" spans="1:8" ht="56.25" customHeight="1" x14ac:dyDescent="0.25">
      <c r="A64" s="60"/>
      <c r="B64" s="62"/>
      <c r="C64" s="9" t="s">
        <v>27</v>
      </c>
      <c r="D64" s="62"/>
      <c r="E64" s="62"/>
      <c r="F64" s="62"/>
      <c r="G64" s="62"/>
      <c r="H64" s="110"/>
    </row>
    <row r="65" spans="1:8" ht="18" customHeight="1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101">
        <f>(42.2*7180/3930.07)*1.382</f>
        <v>106.54784062370389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102"/>
    </row>
    <row r="67" spans="1:8" ht="24.75" thickBot="1" x14ac:dyDescent="0.3">
      <c r="A67" s="73"/>
      <c r="B67" s="74"/>
      <c r="C67" s="10" t="s">
        <v>63</v>
      </c>
      <c r="D67" s="74"/>
      <c r="E67" s="74"/>
      <c r="F67" s="74"/>
      <c r="G67" s="74"/>
      <c r="H67" s="103"/>
    </row>
    <row r="68" spans="1:8" ht="9.7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41"/>
    </row>
    <row r="69" spans="1:8" ht="42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104" t="s">
        <v>122</v>
      </c>
    </row>
    <row r="70" spans="1:8" ht="54.75" customHeight="1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105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106"/>
    </row>
    <row r="72" spans="1:8" x14ac:dyDescent="0.25">
      <c r="B72" s="20" t="s">
        <v>107</v>
      </c>
      <c r="C72" s="21"/>
      <c r="D72" s="20"/>
      <c r="E72" s="20"/>
      <c r="F72" s="20"/>
      <c r="G72" s="20"/>
      <c r="H72" s="44"/>
    </row>
    <row r="73" spans="1:8" x14ac:dyDescent="0.25">
      <c r="B73" s="20" t="s">
        <v>110</v>
      </c>
      <c r="C73" s="21"/>
      <c r="D73" s="20"/>
      <c r="E73" s="20"/>
      <c r="F73" s="20"/>
      <c r="G73" s="20"/>
      <c r="H73" s="44"/>
    </row>
    <row r="74" spans="1:8" x14ac:dyDescent="0.25">
      <c r="B74" s="20" t="s">
        <v>108</v>
      </c>
      <c r="C74" s="21"/>
      <c r="D74" s="20"/>
      <c r="E74" s="20"/>
      <c r="F74" s="20"/>
      <c r="G74" s="20"/>
      <c r="H74" s="44"/>
    </row>
    <row r="75" spans="1:8" x14ac:dyDescent="0.25">
      <c r="B75" s="20" t="s">
        <v>109</v>
      </c>
      <c r="C75" s="21"/>
      <c r="D75" s="20"/>
      <c r="E75" s="20"/>
      <c r="F75" s="20"/>
      <c r="G75" s="20"/>
      <c r="H75" s="44"/>
    </row>
    <row r="76" spans="1:8" x14ac:dyDescent="0.25">
      <c r="B76" s="20"/>
      <c r="C76" s="21"/>
      <c r="D76" s="20"/>
      <c r="E76" s="20"/>
      <c r="F76" s="20"/>
      <c r="G76" s="20"/>
      <c r="H76" s="44"/>
    </row>
    <row r="77" spans="1:8" ht="62.25" customHeight="1" x14ac:dyDescent="0.25">
      <c r="B77" s="55"/>
      <c r="C77" s="55"/>
      <c r="D77" s="55"/>
      <c r="E77" s="55"/>
      <c r="F77" s="55"/>
      <c r="G77" s="55"/>
      <c r="H77" s="55"/>
    </row>
    <row r="78" spans="1:8" ht="47.25" customHeight="1" x14ac:dyDescent="0.25">
      <c r="B78" s="56"/>
      <c r="C78" s="56"/>
      <c r="D78" s="56"/>
      <c r="E78" s="56"/>
      <c r="F78" s="56"/>
      <c r="G78" s="56"/>
      <c r="H78" s="56"/>
    </row>
    <row r="79" spans="1:8" x14ac:dyDescent="0.25">
      <c r="B79" s="20"/>
      <c r="C79" s="21"/>
      <c r="D79" s="20"/>
      <c r="E79" s="20"/>
      <c r="F79" s="20"/>
      <c r="G79" s="20"/>
      <c r="H79" s="44"/>
    </row>
    <row r="80" spans="1:8" x14ac:dyDescent="0.25">
      <c r="B80" s="20"/>
      <c r="C80" s="21"/>
      <c r="D80" s="20"/>
      <c r="E80" s="20"/>
      <c r="F80" s="20"/>
      <c r="G80" s="20"/>
      <c r="H80" s="44"/>
    </row>
    <row r="81" spans="2:8" ht="62.25" customHeight="1" x14ac:dyDescent="0.25">
      <c r="B81" s="57"/>
      <c r="C81" s="57"/>
      <c r="D81" s="57"/>
      <c r="E81" s="57"/>
      <c r="F81" s="57"/>
      <c r="G81" s="57"/>
      <c r="H81" s="57"/>
    </row>
    <row r="82" spans="2:8" ht="67.5" customHeight="1" x14ac:dyDescent="0.25">
      <c r="B82" s="57"/>
      <c r="C82" s="57"/>
      <c r="D82" s="57"/>
      <c r="E82" s="57"/>
      <c r="F82" s="57"/>
      <c r="G82" s="57"/>
      <c r="H82" s="57"/>
    </row>
    <row r="83" spans="2:8" x14ac:dyDescent="0.25">
      <c r="B83" s="57"/>
      <c r="C83" s="57"/>
      <c r="D83" s="57"/>
      <c r="E83" s="57"/>
      <c r="F83" s="57"/>
      <c r="G83" s="57"/>
      <c r="H83" s="57"/>
    </row>
    <row r="84" spans="2:8" ht="81.75" customHeight="1" x14ac:dyDescent="0.25">
      <c r="B84" s="57"/>
      <c r="C84" s="57"/>
      <c r="D84" s="57"/>
      <c r="E84" s="57"/>
      <c r="F84" s="57"/>
      <c r="G84" s="57"/>
      <c r="H84" s="57"/>
    </row>
    <row r="85" spans="2:8" ht="10.5" customHeight="1" x14ac:dyDescent="0.25">
      <c r="B85" s="58"/>
      <c r="C85" s="58"/>
      <c r="D85" s="58"/>
      <c r="E85" s="58"/>
      <c r="F85" s="58"/>
      <c r="G85" s="58"/>
      <c r="H85" s="58"/>
    </row>
  </sheetData>
  <mergeCells count="151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45" customWidth="1"/>
    <col min="9" max="16384" width="9.140625" style="7"/>
  </cols>
  <sheetData>
    <row r="2" spans="1:8" x14ac:dyDescent="0.25">
      <c r="F2" s="87" t="s">
        <v>174</v>
      </c>
      <c r="G2" s="87"/>
      <c r="H2" s="87"/>
    </row>
    <row r="3" spans="1:8" ht="15" customHeight="1" x14ac:dyDescent="0.25">
      <c r="F3" s="88" t="s">
        <v>161</v>
      </c>
      <c r="G3" s="88"/>
      <c r="H3" s="88"/>
    </row>
    <row r="4" spans="1:8" ht="15" customHeight="1" x14ac:dyDescent="0.25">
      <c r="F4" s="87" t="s">
        <v>135</v>
      </c>
      <c r="G4" s="87"/>
      <c r="H4" s="87"/>
    </row>
    <row r="5" spans="1:8" ht="1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8" spans="1:8" ht="49.5" customHeight="1" thickBot="1" x14ac:dyDescent="0.3">
      <c r="A8" s="90" t="s">
        <v>182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112" t="s">
        <v>71</v>
      </c>
    </row>
    <row r="10" spans="1:8" ht="96.75" customHeight="1" x14ac:dyDescent="0.25">
      <c r="A10" s="60"/>
      <c r="B10" s="62"/>
      <c r="C10" s="62"/>
      <c r="D10" s="62"/>
      <c r="E10" s="62"/>
      <c r="F10" s="62"/>
      <c r="G10" s="62"/>
      <c r="H10" s="113"/>
    </row>
    <row r="11" spans="1:8" ht="12.75" thickBot="1" x14ac:dyDescent="0.3">
      <c r="A11" s="63" t="s">
        <v>73</v>
      </c>
      <c r="B11" s="64"/>
      <c r="C11" s="64"/>
      <c r="D11" s="64"/>
      <c r="E11" s="64"/>
      <c r="F11" s="64"/>
      <c r="G11" s="64"/>
      <c r="H11" s="31"/>
    </row>
    <row r="12" spans="1:8" x14ac:dyDescent="0.25">
      <c r="A12" s="65" t="s">
        <v>111</v>
      </c>
      <c r="B12" s="66"/>
      <c r="C12" s="66"/>
      <c r="D12" s="66"/>
      <c r="E12" s="66"/>
      <c r="F12" s="66"/>
      <c r="G12" s="66"/>
      <c r="H12" s="32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33">
        <f>(48*5440/3176)*1.382</f>
        <v>113.62337531486145</v>
      </c>
    </row>
    <row r="14" spans="1:8" ht="72" x14ac:dyDescent="0.25">
      <c r="A14" s="60"/>
      <c r="B14" s="62"/>
      <c r="C14" s="9" t="s">
        <v>8</v>
      </c>
      <c r="D14" s="62"/>
      <c r="E14" s="62"/>
      <c r="F14" s="62"/>
      <c r="G14" s="62"/>
      <c r="H14" s="34" t="s">
        <v>130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101">
        <f>(32*2136/3176)*1.382</f>
        <v>29.742589420654909</v>
      </c>
    </row>
    <row r="16" spans="1:8" ht="36" x14ac:dyDescent="0.25">
      <c r="A16" s="60"/>
      <c r="B16" s="62"/>
      <c r="C16" s="9" t="s">
        <v>8</v>
      </c>
      <c r="D16" s="62"/>
      <c r="E16" s="62"/>
      <c r="F16" s="62"/>
      <c r="G16" s="62"/>
      <c r="H16" s="108"/>
    </row>
    <row r="17" spans="1:8" ht="96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35" t="s">
        <v>177</v>
      </c>
    </row>
    <row r="18" spans="1:8" ht="96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35" t="s">
        <v>114</v>
      </c>
    </row>
    <row r="19" spans="1:8" ht="84.75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35" t="s">
        <v>114</v>
      </c>
    </row>
    <row r="20" spans="1:8" x14ac:dyDescent="0.25">
      <c r="A20" s="71" t="s">
        <v>86</v>
      </c>
      <c r="B20" s="72"/>
      <c r="C20" s="72"/>
      <c r="D20" s="72"/>
      <c r="E20" s="72"/>
      <c r="F20" s="72"/>
      <c r="G20" s="11"/>
      <c r="H20" s="34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101" t="s">
        <v>113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102"/>
    </row>
    <row r="23" spans="1:8" ht="24" x14ac:dyDescent="0.25">
      <c r="A23" s="60"/>
      <c r="B23" s="62"/>
      <c r="C23" s="9" t="s">
        <v>88</v>
      </c>
      <c r="D23" s="62"/>
      <c r="E23" s="62"/>
      <c r="F23" s="62"/>
      <c r="G23" s="62"/>
      <c r="H23" s="108"/>
    </row>
    <row r="24" spans="1:8" ht="84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35" t="s">
        <v>178</v>
      </c>
    </row>
    <row r="25" spans="1:8" ht="84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35" t="s">
        <v>151</v>
      </c>
    </row>
    <row r="26" spans="1:8" ht="12.75" thickBot="1" x14ac:dyDescent="0.3">
      <c r="A26" s="63" t="s">
        <v>19</v>
      </c>
      <c r="B26" s="64"/>
      <c r="C26" s="64"/>
      <c r="D26" s="64"/>
      <c r="E26" s="64"/>
      <c r="F26" s="64"/>
      <c r="G26" s="12"/>
      <c r="H26" s="31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36">
        <f>(8.6*7404/3176)*1.382</f>
        <v>27.707185390428204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37">
        <f>(4*720/3176)*1.382</f>
        <v>1.2531989924433249</v>
      </c>
    </row>
    <row r="29" spans="1:8" ht="24" x14ac:dyDescent="0.25">
      <c r="A29" s="60"/>
      <c r="B29" s="62"/>
      <c r="C29" s="9" t="s">
        <v>23</v>
      </c>
      <c r="D29" s="62"/>
      <c r="E29" s="62"/>
      <c r="F29" s="62"/>
      <c r="G29" s="62"/>
      <c r="H29" s="38">
        <f>(4*2300/3176)*1.382</f>
        <v>4.0032745591939545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101">
        <f>(8*2100/3176)*1.382</f>
        <v>7.3103274559193956</v>
      </c>
    </row>
    <row r="31" spans="1:8" ht="24" x14ac:dyDescent="0.25">
      <c r="A31" s="60"/>
      <c r="B31" s="62"/>
      <c r="C31" s="9" t="s">
        <v>27</v>
      </c>
      <c r="D31" s="62"/>
      <c r="E31" s="62"/>
      <c r="F31" s="62"/>
      <c r="G31" s="62"/>
      <c r="H31" s="108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101">
        <f>(1*7404/3176)*1.382</f>
        <v>3.2217657430730475</v>
      </c>
    </row>
    <row r="33" spans="1:8" ht="24" x14ac:dyDescent="0.25">
      <c r="A33" s="60"/>
      <c r="B33" s="62"/>
      <c r="C33" s="9" t="s">
        <v>27</v>
      </c>
      <c r="D33" s="62"/>
      <c r="E33" s="62"/>
      <c r="F33" s="62"/>
      <c r="G33" s="62"/>
      <c r="H33" s="108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35"/>
    </row>
    <row r="35" spans="1:8" ht="24.75" thickBot="1" x14ac:dyDescent="0.3">
      <c r="A35" s="73"/>
      <c r="B35" s="74"/>
      <c r="C35" s="10" t="s">
        <v>27</v>
      </c>
      <c r="D35" s="74"/>
      <c r="E35" s="74"/>
      <c r="F35" s="74"/>
      <c r="G35" s="74"/>
      <c r="H35" s="39"/>
    </row>
    <row r="36" spans="1:8" x14ac:dyDescent="0.25">
      <c r="A36" s="71" t="s">
        <v>35</v>
      </c>
      <c r="B36" s="72"/>
      <c r="C36" s="72"/>
      <c r="D36" s="72"/>
      <c r="E36" s="72"/>
      <c r="F36" s="72"/>
      <c r="G36" s="72"/>
      <c r="H36" s="34"/>
    </row>
    <row r="37" spans="1:8" ht="12.75" thickBot="1" x14ac:dyDescent="0.3">
      <c r="A37" s="63" t="s">
        <v>74</v>
      </c>
      <c r="B37" s="64"/>
      <c r="C37" s="64"/>
      <c r="D37" s="64"/>
      <c r="E37" s="64"/>
      <c r="F37" s="64"/>
      <c r="G37" s="64"/>
      <c r="H37" s="31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104" t="s">
        <v>117</v>
      </c>
    </row>
    <row r="39" spans="1:8" ht="36" x14ac:dyDescent="0.25">
      <c r="A39" s="60"/>
      <c r="B39" s="62"/>
      <c r="C39" s="9" t="s">
        <v>8</v>
      </c>
      <c r="D39" s="62"/>
      <c r="E39" s="62"/>
      <c r="F39" s="62"/>
      <c r="G39" s="62"/>
      <c r="H39" s="11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109" t="s">
        <v>114</v>
      </c>
    </row>
    <row r="41" spans="1:8" ht="36" x14ac:dyDescent="0.25">
      <c r="A41" s="60"/>
      <c r="B41" s="62"/>
      <c r="C41" s="9" t="s">
        <v>15</v>
      </c>
      <c r="D41" s="62"/>
      <c r="E41" s="62"/>
      <c r="F41" s="62"/>
      <c r="G41" s="62"/>
      <c r="H41" s="110"/>
    </row>
    <row r="42" spans="1:8" ht="36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31" t="s">
        <v>118</v>
      </c>
    </row>
    <row r="43" spans="1:8" x14ac:dyDescent="0.25">
      <c r="A43" s="60"/>
      <c r="B43" s="62"/>
      <c r="C43" s="9" t="s">
        <v>40</v>
      </c>
      <c r="D43" s="62"/>
      <c r="E43" s="62"/>
      <c r="F43" s="62"/>
      <c r="G43" s="62"/>
      <c r="H43" s="40">
        <f>(1585*2136/3176)*1.382</f>
        <v>1473.1876322418136</v>
      </c>
    </row>
    <row r="44" spans="1:8" ht="36" x14ac:dyDescent="0.25">
      <c r="A44" s="60"/>
      <c r="B44" s="62"/>
      <c r="C44" s="9" t="s">
        <v>41</v>
      </c>
      <c r="D44" s="62"/>
      <c r="E44" s="62"/>
      <c r="F44" s="62"/>
      <c r="G44" s="62"/>
      <c r="H44" s="41" t="s">
        <v>125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41" t="s">
        <v>126</v>
      </c>
    </row>
    <row r="46" spans="1:8" ht="36" x14ac:dyDescent="0.25">
      <c r="A46" s="60"/>
      <c r="B46" s="62"/>
      <c r="C46" s="9" t="s">
        <v>38</v>
      </c>
      <c r="D46" s="62"/>
      <c r="E46" s="62"/>
      <c r="F46" s="62"/>
      <c r="G46" s="62"/>
      <c r="H46" s="34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109" t="s">
        <v>114</v>
      </c>
    </row>
    <row r="48" spans="1:8" ht="36.75" thickBot="1" x14ac:dyDescent="0.3">
      <c r="A48" s="73"/>
      <c r="B48" s="74"/>
      <c r="C48" s="10" t="s">
        <v>15</v>
      </c>
      <c r="D48" s="74"/>
      <c r="E48" s="74"/>
      <c r="F48" s="74"/>
      <c r="G48" s="74"/>
      <c r="H48" s="110"/>
    </row>
    <row r="49" spans="1:8" ht="12.75" thickBot="1" x14ac:dyDescent="0.3">
      <c r="A49" s="75" t="s">
        <v>47</v>
      </c>
      <c r="B49" s="76"/>
      <c r="C49" s="76"/>
      <c r="D49" s="76"/>
      <c r="E49" s="76"/>
      <c r="F49" s="76"/>
      <c r="G49" s="16"/>
      <c r="H49" s="41"/>
    </row>
    <row r="50" spans="1:8" ht="36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42" t="s">
        <v>127</v>
      </c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40">
        <f>(405*1585/3176)*1.382</f>
        <v>279.32630667506294</v>
      </c>
    </row>
    <row r="52" spans="1:8" ht="48" x14ac:dyDescent="0.25">
      <c r="A52" s="60"/>
      <c r="B52" s="62"/>
      <c r="C52" s="9" t="s">
        <v>41</v>
      </c>
      <c r="D52" s="62"/>
      <c r="E52" s="62"/>
      <c r="F52" s="62"/>
      <c r="G52" s="62"/>
      <c r="H52" s="41" t="s">
        <v>131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41" t="s">
        <v>126</v>
      </c>
    </row>
    <row r="54" spans="1:8" ht="43.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43"/>
    </row>
    <row r="55" spans="1:8" ht="12.75" thickBot="1" x14ac:dyDescent="0.3">
      <c r="A55" s="75" t="s">
        <v>86</v>
      </c>
      <c r="B55" s="76"/>
      <c r="C55" s="76"/>
      <c r="D55" s="76"/>
      <c r="E55" s="76"/>
      <c r="F55" s="76"/>
      <c r="G55" s="16"/>
      <c r="H55" s="41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107">
        <f>(28*1070/3176)*1.368</f>
        <v>12.904685138539044</v>
      </c>
    </row>
    <row r="57" spans="1:8" x14ac:dyDescent="0.25">
      <c r="A57" s="60"/>
      <c r="B57" s="62"/>
      <c r="C57" s="9" t="s">
        <v>53</v>
      </c>
      <c r="D57" s="62"/>
      <c r="E57" s="62"/>
      <c r="F57" s="62"/>
      <c r="G57" s="62"/>
      <c r="H57" s="10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31" t="s">
        <v>119</v>
      </c>
    </row>
    <row r="59" spans="1:8" ht="36" x14ac:dyDescent="0.25">
      <c r="A59" s="60"/>
      <c r="B59" s="62"/>
      <c r="C59" s="9" t="s">
        <v>53</v>
      </c>
      <c r="D59" s="62"/>
      <c r="E59" s="62"/>
      <c r="F59" s="62"/>
      <c r="G59" s="62"/>
      <c r="H59" s="41" t="s">
        <v>120</v>
      </c>
    </row>
    <row r="60" spans="1:8" ht="12.75" thickBot="1" x14ac:dyDescent="0.3">
      <c r="A60" s="75" t="s">
        <v>19</v>
      </c>
      <c r="B60" s="76"/>
      <c r="C60" s="76"/>
      <c r="D60" s="76"/>
      <c r="E60" s="76"/>
      <c r="F60" s="76"/>
      <c r="G60" s="76"/>
      <c r="H60" s="41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107">
        <f>(42.2*857/3176)*1.382</f>
        <v>15.736959319899245</v>
      </c>
    </row>
    <row r="62" spans="1:8" ht="24" x14ac:dyDescent="0.25">
      <c r="A62" s="60"/>
      <c r="B62" s="62"/>
      <c r="C62" s="9" t="s">
        <v>27</v>
      </c>
      <c r="D62" s="62"/>
      <c r="E62" s="62"/>
      <c r="F62" s="62"/>
      <c r="G62" s="62"/>
      <c r="H62" s="108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109" t="s">
        <v>121</v>
      </c>
    </row>
    <row r="64" spans="1:8" ht="24" x14ac:dyDescent="0.25">
      <c r="A64" s="60"/>
      <c r="B64" s="62"/>
      <c r="C64" s="9" t="s">
        <v>27</v>
      </c>
      <c r="D64" s="62"/>
      <c r="E64" s="62"/>
      <c r="F64" s="62"/>
      <c r="G64" s="62"/>
      <c r="H64" s="11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101">
        <f>(42.2*7180/3176)*1.382</f>
        <v>131.84523677581865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102"/>
    </row>
    <row r="67" spans="1:8" ht="24.75" thickBot="1" x14ac:dyDescent="0.3">
      <c r="A67" s="73"/>
      <c r="B67" s="74"/>
      <c r="C67" s="10" t="s">
        <v>63</v>
      </c>
      <c r="D67" s="74"/>
      <c r="E67" s="74"/>
      <c r="F67" s="74"/>
      <c r="G67" s="74"/>
      <c r="H67" s="103"/>
    </row>
    <row r="68" spans="1:8" ht="12.75" thickBot="1" x14ac:dyDescent="0.3">
      <c r="A68" s="75" t="s">
        <v>64</v>
      </c>
      <c r="B68" s="76"/>
      <c r="C68" s="76"/>
      <c r="D68" s="76"/>
      <c r="E68" s="76"/>
      <c r="F68" s="76"/>
      <c r="G68" s="16"/>
      <c r="H68" s="41"/>
    </row>
    <row r="69" spans="1:8" ht="48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104" t="s">
        <v>122</v>
      </c>
    </row>
    <row r="70" spans="1:8" ht="60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105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106"/>
    </row>
    <row r="72" spans="1:8" x14ac:dyDescent="0.25">
      <c r="B72" s="20" t="s">
        <v>107</v>
      </c>
      <c r="C72" s="21"/>
      <c r="D72" s="20"/>
      <c r="E72" s="20"/>
      <c r="F72" s="20"/>
      <c r="G72" s="20"/>
      <c r="H72" s="44"/>
    </row>
    <row r="73" spans="1:8" x14ac:dyDescent="0.25">
      <c r="B73" s="20" t="s">
        <v>110</v>
      </c>
      <c r="C73" s="21"/>
      <c r="D73" s="20"/>
      <c r="E73" s="20"/>
      <c r="F73" s="20"/>
      <c r="G73" s="20"/>
      <c r="H73" s="44"/>
    </row>
    <row r="74" spans="1:8" x14ac:dyDescent="0.25">
      <c r="B74" s="20" t="s">
        <v>108</v>
      </c>
      <c r="C74" s="21"/>
      <c r="D74" s="20"/>
      <c r="E74" s="20"/>
      <c r="F74" s="20"/>
      <c r="G74" s="20"/>
      <c r="H74" s="44"/>
    </row>
    <row r="75" spans="1:8" x14ac:dyDescent="0.25">
      <c r="B75" s="20" t="s">
        <v>109</v>
      </c>
      <c r="C75" s="21"/>
      <c r="D75" s="20"/>
      <c r="E75" s="20"/>
      <c r="F75" s="20"/>
      <c r="G75" s="20"/>
      <c r="H75" s="44"/>
    </row>
    <row r="76" spans="1:8" x14ac:dyDescent="0.25">
      <c r="B76" s="20"/>
      <c r="C76" s="21"/>
      <c r="D76" s="20"/>
      <c r="E76" s="20"/>
      <c r="F76" s="20"/>
      <c r="G76" s="20"/>
      <c r="H76" s="44"/>
    </row>
  </sheetData>
  <mergeCells count="144">
    <mergeCell ref="F2:H2"/>
    <mergeCell ref="F3:H3"/>
    <mergeCell ref="F4:H4"/>
    <mergeCell ref="F5:H5"/>
    <mergeCell ref="F6:H6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2" zoomScale="160" zoomScaleNormal="160" workbookViewId="0">
      <selection activeCell="H9" sqref="H9:H10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3" customWidth="1"/>
    <col min="4" max="7" width="12.140625" style="7" customWidth="1"/>
    <col min="8" max="8" width="12.140625" style="45" customWidth="1"/>
    <col min="9" max="16384" width="9.140625" style="7"/>
  </cols>
  <sheetData>
    <row r="1" spans="1:8" hidden="1" x14ac:dyDescent="0.25"/>
    <row r="2" spans="1:8" ht="9.75" customHeight="1" x14ac:dyDescent="0.25">
      <c r="F2" s="87" t="s">
        <v>174</v>
      </c>
      <c r="G2" s="87"/>
      <c r="H2" s="87"/>
    </row>
    <row r="3" spans="1:8" ht="9.75" customHeight="1" x14ac:dyDescent="0.25">
      <c r="F3" s="88" t="s">
        <v>161</v>
      </c>
      <c r="G3" s="88"/>
      <c r="H3" s="88"/>
    </row>
    <row r="4" spans="1:8" ht="9" customHeight="1" x14ac:dyDescent="0.25">
      <c r="F4" s="87" t="s">
        <v>135</v>
      </c>
      <c r="G4" s="87"/>
      <c r="H4" s="87"/>
    </row>
    <row r="5" spans="1:8" ht="10.5" customHeight="1" x14ac:dyDescent="0.25">
      <c r="F5" s="87" t="s">
        <v>162</v>
      </c>
      <c r="G5" s="87"/>
      <c r="H5" s="87"/>
    </row>
    <row r="6" spans="1:8" x14ac:dyDescent="0.25">
      <c r="F6" s="89" t="s">
        <v>136</v>
      </c>
      <c r="G6" s="89"/>
      <c r="H6" s="89"/>
    </row>
    <row r="8" spans="1:8" ht="47.25" customHeight="1" thickBot="1" x14ac:dyDescent="0.3">
      <c r="A8" s="90" t="s">
        <v>181</v>
      </c>
      <c r="B8" s="90"/>
      <c r="C8" s="90"/>
      <c r="D8" s="90"/>
      <c r="E8" s="90"/>
      <c r="F8" s="90"/>
      <c r="G8" s="90"/>
      <c r="H8" s="90"/>
    </row>
    <row r="9" spans="1:8" x14ac:dyDescent="0.25">
      <c r="A9" s="59" t="s">
        <v>72</v>
      </c>
      <c r="B9" s="61" t="s">
        <v>0</v>
      </c>
      <c r="C9" s="61" t="s">
        <v>1</v>
      </c>
      <c r="D9" s="61" t="s">
        <v>70</v>
      </c>
      <c r="E9" s="61" t="s">
        <v>2</v>
      </c>
      <c r="F9" s="61" t="s">
        <v>3</v>
      </c>
      <c r="G9" s="61" t="s">
        <v>4</v>
      </c>
      <c r="H9" s="112" t="s">
        <v>71</v>
      </c>
    </row>
    <row r="10" spans="1:8" ht="92.25" customHeight="1" x14ac:dyDescent="0.25">
      <c r="A10" s="60"/>
      <c r="B10" s="62"/>
      <c r="C10" s="62"/>
      <c r="D10" s="62"/>
      <c r="E10" s="62"/>
      <c r="F10" s="62"/>
      <c r="G10" s="62"/>
      <c r="H10" s="113"/>
    </row>
    <row r="11" spans="1:8" ht="9" customHeight="1" thickBot="1" x14ac:dyDescent="0.3">
      <c r="A11" s="63" t="s">
        <v>73</v>
      </c>
      <c r="B11" s="64"/>
      <c r="C11" s="64"/>
      <c r="D11" s="64"/>
      <c r="E11" s="64"/>
      <c r="F11" s="64"/>
      <c r="G11" s="64"/>
      <c r="H11" s="31"/>
    </row>
    <row r="12" spans="1:8" ht="10.5" customHeight="1" x14ac:dyDescent="0.25">
      <c r="A12" s="65" t="s">
        <v>111</v>
      </c>
      <c r="B12" s="66"/>
      <c r="C12" s="66"/>
      <c r="D12" s="66"/>
      <c r="E12" s="66"/>
      <c r="F12" s="66"/>
      <c r="G12" s="66"/>
      <c r="H12" s="32"/>
    </row>
    <row r="13" spans="1:8" ht="24" x14ac:dyDescent="0.25">
      <c r="A13" s="60" t="s">
        <v>5</v>
      </c>
      <c r="B13" s="62" t="s">
        <v>6</v>
      </c>
      <c r="C13" s="9" t="s">
        <v>7</v>
      </c>
      <c r="D13" s="62" t="s">
        <v>9</v>
      </c>
      <c r="E13" s="62" t="s">
        <v>77</v>
      </c>
      <c r="F13" s="62" t="s">
        <v>90</v>
      </c>
      <c r="G13" s="62" t="s">
        <v>10</v>
      </c>
      <c r="H13" s="33">
        <f>(48*5440/3893.21)*1.382</f>
        <v>92.69159382617427</v>
      </c>
    </row>
    <row r="14" spans="1:8" ht="57" customHeight="1" x14ac:dyDescent="0.25">
      <c r="A14" s="60"/>
      <c r="B14" s="62"/>
      <c r="C14" s="46" t="s">
        <v>8</v>
      </c>
      <c r="D14" s="62"/>
      <c r="E14" s="62"/>
      <c r="F14" s="62"/>
      <c r="G14" s="62"/>
      <c r="H14" s="34" t="s">
        <v>130</v>
      </c>
    </row>
    <row r="15" spans="1:8" ht="24" x14ac:dyDescent="0.25">
      <c r="A15" s="60" t="s">
        <v>11</v>
      </c>
      <c r="B15" s="62" t="s">
        <v>12</v>
      </c>
      <c r="C15" s="9" t="s">
        <v>7</v>
      </c>
      <c r="D15" s="62" t="s">
        <v>13</v>
      </c>
      <c r="E15" s="62" t="s">
        <v>77</v>
      </c>
      <c r="F15" s="62" t="s">
        <v>90</v>
      </c>
      <c r="G15" s="62" t="s">
        <v>14</v>
      </c>
      <c r="H15" s="101">
        <f>(32*2136/3893.21)*1.382</f>
        <v>24.263387795675033</v>
      </c>
    </row>
    <row r="16" spans="1:8" ht="30.75" customHeight="1" x14ac:dyDescent="0.25">
      <c r="A16" s="60"/>
      <c r="B16" s="62"/>
      <c r="C16" s="9" t="s">
        <v>8</v>
      </c>
      <c r="D16" s="62"/>
      <c r="E16" s="62"/>
      <c r="F16" s="62"/>
      <c r="G16" s="62"/>
      <c r="H16" s="108"/>
    </row>
    <row r="17" spans="1:8" ht="91.5" customHeight="1" x14ac:dyDescent="0.25">
      <c r="A17" s="1">
        <v>3</v>
      </c>
      <c r="B17" s="9" t="s">
        <v>76</v>
      </c>
      <c r="C17" s="9" t="s">
        <v>78</v>
      </c>
      <c r="D17" s="9" t="s">
        <v>82</v>
      </c>
      <c r="E17" s="9" t="s">
        <v>75</v>
      </c>
      <c r="F17" s="9" t="s">
        <v>98</v>
      </c>
      <c r="G17" s="62" t="s">
        <v>79</v>
      </c>
      <c r="H17" s="35" t="s">
        <v>113</v>
      </c>
    </row>
    <row r="18" spans="1:8" ht="90" customHeight="1" x14ac:dyDescent="0.25">
      <c r="A18" s="1">
        <v>4</v>
      </c>
      <c r="B18" s="9" t="s">
        <v>80</v>
      </c>
      <c r="C18" s="9" t="s">
        <v>81</v>
      </c>
      <c r="D18" s="9" t="s">
        <v>82</v>
      </c>
      <c r="E18" s="9" t="s">
        <v>75</v>
      </c>
      <c r="F18" s="9" t="s">
        <v>98</v>
      </c>
      <c r="G18" s="62"/>
      <c r="H18" s="35" t="s">
        <v>114</v>
      </c>
    </row>
    <row r="19" spans="1:8" ht="84.75" thickBot="1" x14ac:dyDescent="0.3">
      <c r="A19" s="3">
        <v>5</v>
      </c>
      <c r="B19" s="10" t="s">
        <v>83</v>
      </c>
      <c r="C19" s="10" t="s">
        <v>84</v>
      </c>
      <c r="D19" s="10" t="s">
        <v>95</v>
      </c>
      <c r="E19" s="10" t="s">
        <v>85</v>
      </c>
      <c r="F19" s="10" t="s">
        <v>98</v>
      </c>
      <c r="G19" s="10" t="s">
        <v>79</v>
      </c>
      <c r="H19" s="35" t="s">
        <v>114</v>
      </c>
    </row>
    <row r="20" spans="1:8" x14ac:dyDescent="0.25">
      <c r="A20" s="71" t="s">
        <v>86</v>
      </c>
      <c r="B20" s="72"/>
      <c r="C20" s="72"/>
      <c r="D20" s="72"/>
      <c r="E20" s="72"/>
      <c r="F20" s="72"/>
      <c r="G20" s="11"/>
      <c r="H20" s="34"/>
    </row>
    <row r="21" spans="1:8" x14ac:dyDescent="0.25">
      <c r="A21" s="60">
        <v>6</v>
      </c>
      <c r="B21" s="62" t="s">
        <v>87</v>
      </c>
      <c r="C21" s="9" t="s">
        <v>16</v>
      </c>
      <c r="D21" s="62" t="s">
        <v>89</v>
      </c>
      <c r="E21" s="62" t="s">
        <v>77</v>
      </c>
      <c r="F21" s="62" t="s">
        <v>91</v>
      </c>
      <c r="G21" s="62" t="s">
        <v>18</v>
      </c>
      <c r="H21" s="101">
        <f>(28*1070/3930.07)*1.382</f>
        <v>10.535364510046893</v>
      </c>
    </row>
    <row r="22" spans="1:8" ht="24" x14ac:dyDescent="0.25">
      <c r="A22" s="60"/>
      <c r="B22" s="62"/>
      <c r="C22" s="9" t="s">
        <v>17</v>
      </c>
      <c r="D22" s="62"/>
      <c r="E22" s="62"/>
      <c r="F22" s="62"/>
      <c r="G22" s="62"/>
      <c r="H22" s="102"/>
    </row>
    <row r="23" spans="1:8" ht="24" x14ac:dyDescent="0.25">
      <c r="A23" s="60"/>
      <c r="B23" s="62"/>
      <c r="C23" s="9" t="s">
        <v>88</v>
      </c>
      <c r="D23" s="62"/>
      <c r="E23" s="62"/>
      <c r="F23" s="62"/>
      <c r="G23" s="62"/>
      <c r="H23" s="108"/>
    </row>
    <row r="24" spans="1:8" ht="84" x14ac:dyDescent="0.25">
      <c r="A24" s="1">
        <v>7</v>
      </c>
      <c r="B24" s="9" t="s">
        <v>92</v>
      </c>
      <c r="C24" s="9" t="s">
        <v>93</v>
      </c>
      <c r="D24" s="9" t="s">
        <v>94</v>
      </c>
      <c r="E24" s="9" t="s">
        <v>75</v>
      </c>
      <c r="F24" s="9" t="s">
        <v>98</v>
      </c>
      <c r="G24" s="9" t="s">
        <v>79</v>
      </c>
      <c r="H24" s="35" t="s">
        <v>178</v>
      </c>
    </row>
    <row r="25" spans="1:8" ht="79.5" customHeight="1" x14ac:dyDescent="0.25">
      <c r="A25" s="1">
        <v>8</v>
      </c>
      <c r="B25" s="9" t="s">
        <v>96</v>
      </c>
      <c r="C25" s="9" t="s">
        <v>97</v>
      </c>
      <c r="D25" s="9" t="s">
        <v>94</v>
      </c>
      <c r="E25" s="9" t="s">
        <v>85</v>
      </c>
      <c r="F25" s="9" t="s">
        <v>98</v>
      </c>
      <c r="G25" s="9" t="s">
        <v>79</v>
      </c>
      <c r="H25" s="35" t="s">
        <v>151</v>
      </c>
    </row>
    <row r="26" spans="1:8" ht="9.75" customHeight="1" thickBot="1" x14ac:dyDescent="0.3">
      <c r="A26" s="63" t="s">
        <v>19</v>
      </c>
      <c r="B26" s="64"/>
      <c r="C26" s="64"/>
      <c r="D26" s="64"/>
      <c r="E26" s="64"/>
      <c r="F26" s="64"/>
      <c r="G26" s="12"/>
      <c r="H26" s="31"/>
    </row>
    <row r="27" spans="1:8" ht="24" x14ac:dyDescent="0.25">
      <c r="A27" s="59">
        <v>9</v>
      </c>
      <c r="B27" s="61" t="s">
        <v>20</v>
      </c>
      <c r="C27" s="13" t="s">
        <v>21</v>
      </c>
      <c r="D27" s="61" t="s">
        <v>24</v>
      </c>
      <c r="E27" s="61" t="s">
        <v>77</v>
      </c>
      <c r="F27" s="61" t="s">
        <v>90</v>
      </c>
      <c r="G27" s="61" t="s">
        <v>14</v>
      </c>
      <c r="H27" s="36">
        <f>(8.6*7404/3893.21)*1.382</f>
        <v>22.60294738788814</v>
      </c>
    </row>
    <row r="28" spans="1:8" ht="24" x14ac:dyDescent="0.25">
      <c r="A28" s="60"/>
      <c r="B28" s="62"/>
      <c r="C28" s="9" t="s">
        <v>22</v>
      </c>
      <c r="D28" s="62"/>
      <c r="E28" s="62"/>
      <c r="F28" s="62"/>
      <c r="G28" s="62"/>
      <c r="H28" s="37">
        <f>(4*720/3893.21)*1.382</f>
        <v>1.0223337554357457</v>
      </c>
    </row>
    <row r="29" spans="1:8" ht="80.25" customHeight="1" x14ac:dyDescent="0.25">
      <c r="A29" s="60"/>
      <c r="B29" s="62"/>
      <c r="C29" s="9" t="s">
        <v>23</v>
      </c>
      <c r="D29" s="62"/>
      <c r="E29" s="62"/>
      <c r="F29" s="62"/>
      <c r="G29" s="62"/>
      <c r="H29" s="38">
        <f>(4*2300/3893.21)*1.382</f>
        <v>3.2657883854197434</v>
      </c>
    </row>
    <row r="30" spans="1:8" ht="24" x14ac:dyDescent="0.25">
      <c r="A30" s="60">
        <v>10</v>
      </c>
      <c r="B30" s="62" t="s">
        <v>25</v>
      </c>
      <c r="C30" s="9" t="s">
        <v>26</v>
      </c>
      <c r="D30" s="62" t="s">
        <v>28</v>
      </c>
      <c r="E30" s="62" t="s">
        <v>77</v>
      </c>
      <c r="F30" s="62" t="s">
        <v>91</v>
      </c>
      <c r="G30" s="62" t="s">
        <v>14</v>
      </c>
      <c r="H30" s="101">
        <f>(8*2100/3893.21)*1.382</f>
        <v>5.9636135733751834</v>
      </c>
    </row>
    <row r="31" spans="1:8" ht="45" customHeight="1" x14ac:dyDescent="0.25">
      <c r="A31" s="60"/>
      <c r="B31" s="62"/>
      <c r="C31" s="9" t="s">
        <v>27</v>
      </c>
      <c r="D31" s="62"/>
      <c r="E31" s="62"/>
      <c r="F31" s="62"/>
      <c r="G31" s="62"/>
      <c r="H31" s="108"/>
    </row>
    <row r="32" spans="1:8" ht="24" x14ac:dyDescent="0.25">
      <c r="A32" s="60">
        <v>11</v>
      </c>
      <c r="B32" s="62" t="s">
        <v>29</v>
      </c>
      <c r="C32" s="9" t="s">
        <v>30</v>
      </c>
      <c r="D32" s="62" t="s">
        <v>31</v>
      </c>
      <c r="E32" s="62" t="s">
        <v>77</v>
      </c>
      <c r="F32" s="62" t="s">
        <v>91</v>
      </c>
      <c r="G32" s="62" t="s">
        <v>14</v>
      </c>
      <c r="H32" s="101">
        <f>(1*7404/3893.21)*1.382</f>
        <v>2.6282496962660629</v>
      </c>
    </row>
    <row r="33" spans="1:8" ht="45" customHeight="1" x14ac:dyDescent="0.25">
      <c r="A33" s="60"/>
      <c r="B33" s="62"/>
      <c r="C33" s="9" t="s">
        <v>27</v>
      </c>
      <c r="D33" s="62"/>
      <c r="E33" s="62"/>
      <c r="F33" s="62"/>
      <c r="G33" s="62"/>
      <c r="H33" s="108"/>
    </row>
    <row r="34" spans="1:8" ht="24" x14ac:dyDescent="0.25">
      <c r="A34" s="60">
        <v>12</v>
      </c>
      <c r="B34" s="62" t="s">
        <v>32</v>
      </c>
      <c r="C34" s="9" t="s">
        <v>33</v>
      </c>
      <c r="D34" s="62" t="s">
        <v>34</v>
      </c>
      <c r="E34" s="62" t="s">
        <v>77</v>
      </c>
      <c r="F34" s="62" t="s">
        <v>91</v>
      </c>
      <c r="G34" s="62" t="s">
        <v>14</v>
      </c>
      <c r="H34" s="35"/>
    </row>
    <row r="35" spans="1:8" ht="33" customHeight="1" thickBot="1" x14ac:dyDescent="0.3">
      <c r="A35" s="73"/>
      <c r="B35" s="74"/>
      <c r="C35" s="10" t="s">
        <v>27</v>
      </c>
      <c r="D35" s="74"/>
      <c r="E35" s="74"/>
      <c r="F35" s="74"/>
      <c r="G35" s="74"/>
      <c r="H35" s="39"/>
    </row>
    <row r="36" spans="1:8" ht="9" customHeight="1" x14ac:dyDescent="0.25">
      <c r="A36" s="71" t="s">
        <v>35</v>
      </c>
      <c r="B36" s="72"/>
      <c r="C36" s="72"/>
      <c r="D36" s="72"/>
      <c r="E36" s="72"/>
      <c r="F36" s="72"/>
      <c r="G36" s="72"/>
      <c r="H36" s="34"/>
    </row>
    <row r="37" spans="1:8" ht="9.75" customHeight="1" thickBot="1" x14ac:dyDescent="0.3">
      <c r="A37" s="63" t="s">
        <v>74</v>
      </c>
      <c r="B37" s="64"/>
      <c r="C37" s="64"/>
      <c r="D37" s="64"/>
      <c r="E37" s="64"/>
      <c r="F37" s="64"/>
      <c r="G37" s="64"/>
      <c r="H37" s="31"/>
    </row>
    <row r="38" spans="1:8" ht="24" x14ac:dyDescent="0.25">
      <c r="A38" s="59">
        <v>13</v>
      </c>
      <c r="B38" s="61" t="s">
        <v>100</v>
      </c>
      <c r="C38" s="13" t="s">
        <v>7</v>
      </c>
      <c r="D38" s="61" t="s">
        <v>99</v>
      </c>
      <c r="E38" s="61" t="s">
        <v>77</v>
      </c>
      <c r="F38" s="61" t="s">
        <v>90</v>
      </c>
      <c r="G38" s="61" t="s">
        <v>14</v>
      </c>
      <c r="H38" s="104" t="s">
        <v>117</v>
      </c>
    </row>
    <row r="39" spans="1:8" ht="79.5" customHeight="1" x14ac:dyDescent="0.25">
      <c r="A39" s="60"/>
      <c r="B39" s="62"/>
      <c r="C39" s="9" t="s">
        <v>8</v>
      </c>
      <c r="D39" s="62"/>
      <c r="E39" s="62"/>
      <c r="F39" s="62"/>
      <c r="G39" s="62"/>
      <c r="H39" s="110"/>
    </row>
    <row r="40" spans="1:8" ht="24" x14ac:dyDescent="0.25">
      <c r="A40" s="60">
        <v>14</v>
      </c>
      <c r="B40" s="62" t="s">
        <v>101</v>
      </c>
      <c r="C40" s="9" t="s">
        <v>7</v>
      </c>
      <c r="D40" s="62" t="s">
        <v>99</v>
      </c>
      <c r="E40" s="62" t="s">
        <v>77</v>
      </c>
      <c r="F40" s="62" t="s">
        <v>91</v>
      </c>
      <c r="G40" s="62" t="s">
        <v>14</v>
      </c>
      <c r="H40" s="109" t="s">
        <v>114</v>
      </c>
    </row>
    <row r="41" spans="1:8" ht="92.25" customHeight="1" x14ac:dyDescent="0.25">
      <c r="A41" s="60"/>
      <c r="B41" s="62"/>
      <c r="C41" s="9" t="s">
        <v>15</v>
      </c>
      <c r="D41" s="62"/>
      <c r="E41" s="62"/>
      <c r="F41" s="62"/>
      <c r="G41" s="62"/>
      <c r="H41" s="110"/>
    </row>
    <row r="42" spans="1:8" ht="30.75" customHeight="1" x14ac:dyDescent="0.25">
      <c r="A42" s="60">
        <v>15</v>
      </c>
      <c r="B42" s="62" t="s">
        <v>103</v>
      </c>
      <c r="C42" s="9" t="s">
        <v>39</v>
      </c>
      <c r="D42" s="62" t="s">
        <v>42</v>
      </c>
      <c r="E42" s="62" t="s">
        <v>77</v>
      </c>
      <c r="F42" s="62" t="s">
        <v>90</v>
      </c>
      <c r="G42" s="62" t="s">
        <v>14</v>
      </c>
      <c r="H42" s="31" t="s">
        <v>118</v>
      </c>
    </row>
    <row r="43" spans="1:8" ht="9" customHeight="1" x14ac:dyDescent="0.25">
      <c r="A43" s="60"/>
      <c r="B43" s="62"/>
      <c r="C43" s="9" t="s">
        <v>40</v>
      </c>
      <c r="D43" s="62"/>
      <c r="E43" s="62"/>
      <c r="F43" s="62"/>
      <c r="G43" s="62"/>
      <c r="H43" s="40">
        <f>(1585*2136/3893.21)*1.382</f>
        <v>1201.7959267545291</v>
      </c>
    </row>
    <row r="44" spans="1:8" ht="31.5" customHeight="1" x14ac:dyDescent="0.25">
      <c r="A44" s="60"/>
      <c r="B44" s="62"/>
      <c r="C44" s="9" t="s">
        <v>41</v>
      </c>
      <c r="D44" s="62"/>
      <c r="E44" s="62"/>
      <c r="F44" s="62"/>
      <c r="G44" s="62"/>
      <c r="H44" s="41" t="s">
        <v>125</v>
      </c>
    </row>
    <row r="45" spans="1:8" ht="24" x14ac:dyDescent="0.25">
      <c r="A45" s="60"/>
      <c r="B45" s="62"/>
      <c r="C45" s="9" t="s">
        <v>37</v>
      </c>
      <c r="D45" s="62"/>
      <c r="E45" s="62"/>
      <c r="F45" s="62"/>
      <c r="G45" s="62"/>
      <c r="H45" s="41" t="s">
        <v>126</v>
      </c>
    </row>
    <row r="46" spans="1:8" ht="30.75" customHeight="1" x14ac:dyDescent="0.25">
      <c r="A46" s="60"/>
      <c r="B46" s="62"/>
      <c r="C46" s="9" t="s">
        <v>38</v>
      </c>
      <c r="D46" s="62"/>
      <c r="E46" s="62"/>
      <c r="F46" s="62"/>
      <c r="G46" s="62"/>
      <c r="H46" s="34"/>
    </row>
    <row r="47" spans="1:8" ht="24" x14ac:dyDescent="0.25">
      <c r="A47" s="60">
        <v>16</v>
      </c>
      <c r="B47" s="62" t="s">
        <v>43</v>
      </c>
      <c r="C47" s="9" t="s">
        <v>44</v>
      </c>
      <c r="D47" s="62" t="s">
        <v>45</v>
      </c>
      <c r="E47" s="62" t="s">
        <v>102</v>
      </c>
      <c r="F47" s="62" t="s">
        <v>90</v>
      </c>
      <c r="G47" s="62" t="s">
        <v>36</v>
      </c>
      <c r="H47" s="109" t="s">
        <v>114</v>
      </c>
    </row>
    <row r="48" spans="1:8" ht="55.5" customHeight="1" thickBot="1" x14ac:dyDescent="0.3">
      <c r="A48" s="73"/>
      <c r="B48" s="74"/>
      <c r="C48" s="10" t="s">
        <v>15</v>
      </c>
      <c r="D48" s="74"/>
      <c r="E48" s="74"/>
      <c r="F48" s="74"/>
      <c r="G48" s="74"/>
      <c r="H48" s="110"/>
    </row>
    <row r="49" spans="1:8" ht="8.25" customHeight="1" thickBot="1" x14ac:dyDescent="0.3">
      <c r="A49" s="75" t="s">
        <v>47</v>
      </c>
      <c r="B49" s="76"/>
      <c r="C49" s="76"/>
      <c r="D49" s="76"/>
      <c r="E49" s="76"/>
      <c r="F49" s="76"/>
      <c r="G49" s="16"/>
      <c r="H49" s="41"/>
    </row>
    <row r="50" spans="1:8" ht="30" customHeight="1" x14ac:dyDescent="0.25">
      <c r="A50" s="59">
        <v>17</v>
      </c>
      <c r="B50" s="61" t="s">
        <v>48</v>
      </c>
      <c r="C50" s="13" t="s">
        <v>39</v>
      </c>
      <c r="D50" s="61" t="s">
        <v>46</v>
      </c>
      <c r="E50" s="61" t="s">
        <v>77</v>
      </c>
      <c r="F50" s="61" t="s">
        <v>90</v>
      </c>
      <c r="G50" s="61" t="s">
        <v>14</v>
      </c>
      <c r="H50" s="42" t="s">
        <v>127</v>
      </c>
    </row>
    <row r="51" spans="1:8" x14ac:dyDescent="0.25">
      <c r="A51" s="60"/>
      <c r="B51" s="62"/>
      <c r="C51" s="9" t="s">
        <v>40</v>
      </c>
      <c r="D51" s="62"/>
      <c r="E51" s="62"/>
      <c r="F51" s="62"/>
      <c r="G51" s="62"/>
      <c r="H51" s="40">
        <f>(405*1585/3893.21)*1.382</f>
        <v>227.86860970767052</v>
      </c>
    </row>
    <row r="52" spans="1:8" ht="32.25" customHeight="1" x14ac:dyDescent="0.25">
      <c r="A52" s="60"/>
      <c r="B52" s="62"/>
      <c r="C52" s="9" t="s">
        <v>41</v>
      </c>
      <c r="D52" s="62"/>
      <c r="E52" s="62"/>
      <c r="F52" s="62"/>
      <c r="G52" s="62"/>
      <c r="H52" s="41" t="s">
        <v>131</v>
      </c>
    </row>
    <row r="53" spans="1:8" ht="24" x14ac:dyDescent="0.25">
      <c r="A53" s="60"/>
      <c r="B53" s="62"/>
      <c r="C53" s="9" t="s">
        <v>49</v>
      </c>
      <c r="D53" s="62"/>
      <c r="E53" s="62"/>
      <c r="F53" s="62"/>
      <c r="G53" s="62"/>
      <c r="H53" s="41" t="s">
        <v>126</v>
      </c>
    </row>
    <row r="54" spans="1:8" ht="22.5" customHeight="1" thickBot="1" x14ac:dyDescent="0.3">
      <c r="A54" s="73"/>
      <c r="B54" s="74"/>
      <c r="C54" s="10" t="s">
        <v>50</v>
      </c>
      <c r="D54" s="74"/>
      <c r="E54" s="74"/>
      <c r="F54" s="74"/>
      <c r="G54" s="74"/>
      <c r="H54" s="43"/>
    </row>
    <row r="55" spans="1:8" ht="8.25" customHeight="1" thickBot="1" x14ac:dyDescent="0.3">
      <c r="A55" s="75" t="s">
        <v>86</v>
      </c>
      <c r="B55" s="76"/>
      <c r="C55" s="76"/>
      <c r="D55" s="76"/>
      <c r="E55" s="76"/>
      <c r="F55" s="76"/>
      <c r="G55" s="16"/>
      <c r="H55" s="41"/>
    </row>
    <row r="56" spans="1:8" ht="24" x14ac:dyDescent="0.25">
      <c r="A56" s="59">
        <v>18</v>
      </c>
      <c r="B56" s="61" t="s">
        <v>51</v>
      </c>
      <c r="C56" s="13" t="s">
        <v>52</v>
      </c>
      <c r="D56" s="61" t="s">
        <v>54</v>
      </c>
      <c r="E56" s="61" t="s">
        <v>77</v>
      </c>
      <c r="F56" s="61" t="s">
        <v>98</v>
      </c>
      <c r="G56" s="61" t="s">
        <v>55</v>
      </c>
      <c r="H56" s="107">
        <f>(28*1070/3893.21)*1.382</f>
        <v>10.635110872519077</v>
      </c>
    </row>
    <row r="57" spans="1:8" ht="65.25" customHeight="1" x14ac:dyDescent="0.25">
      <c r="A57" s="60"/>
      <c r="B57" s="62"/>
      <c r="C57" s="9" t="s">
        <v>53</v>
      </c>
      <c r="D57" s="62"/>
      <c r="E57" s="62"/>
      <c r="F57" s="62"/>
      <c r="G57" s="62"/>
      <c r="H57" s="108"/>
    </row>
    <row r="58" spans="1:8" ht="48" x14ac:dyDescent="0.25">
      <c r="A58" s="60">
        <v>19</v>
      </c>
      <c r="B58" s="62" t="s">
        <v>56</v>
      </c>
      <c r="C58" s="9" t="s">
        <v>57</v>
      </c>
      <c r="D58" s="62" t="s">
        <v>106</v>
      </c>
      <c r="E58" s="62" t="s">
        <v>77</v>
      </c>
      <c r="F58" s="62" t="s">
        <v>98</v>
      </c>
      <c r="G58" s="62" t="s">
        <v>55</v>
      </c>
      <c r="H58" s="31" t="s">
        <v>119</v>
      </c>
    </row>
    <row r="59" spans="1:8" ht="31.5" customHeight="1" x14ac:dyDescent="0.25">
      <c r="A59" s="60"/>
      <c r="B59" s="62"/>
      <c r="C59" s="9" t="s">
        <v>53</v>
      </c>
      <c r="D59" s="62"/>
      <c r="E59" s="62"/>
      <c r="F59" s="62"/>
      <c r="G59" s="62"/>
      <c r="H59" s="41" t="s">
        <v>120</v>
      </c>
    </row>
    <row r="60" spans="1:8" ht="9" customHeight="1" thickBot="1" x14ac:dyDescent="0.3">
      <c r="A60" s="75" t="s">
        <v>19</v>
      </c>
      <c r="B60" s="76"/>
      <c r="C60" s="76"/>
      <c r="D60" s="76"/>
      <c r="E60" s="76"/>
      <c r="F60" s="76"/>
      <c r="G60" s="76"/>
      <c r="H60" s="41"/>
    </row>
    <row r="61" spans="1:8" ht="24" x14ac:dyDescent="0.25">
      <c r="A61" s="59">
        <v>20</v>
      </c>
      <c r="B61" s="61" t="s">
        <v>58</v>
      </c>
      <c r="C61" s="13" t="s">
        <v>59</v>
      </c>
      <c r="D61" s="61" t="s">
        <v>60</v>
      </c>
      <c r="E61" s="61" t="s">
        <v>77</v>
      </c>
      <c r="F61" s="61" t="s">
        <v>91</v>
      </c>
      <c r="G61" s="61" t="s">
        <v>14</v>
      </c>
      <c r="H61" s="107">
        <f>(42.2*857/3893.21)*1.382</f>
        <v>12.837885138484694</v>
      </c>
    </row>
    <row r="62" spans="1:8" ht="31.5" customHeight="1" x14ac:dyDescent="0.25">
      <c r="A62" s="60"/>
      <c r="B62" s="62"/>
      <c r="C62" s="9" t="s">
        <v>27</v>
      </c>
      <c r="D62" s="62"/>
      <c r="E62" s="62"/>
      <c r="F62" s="62"/>
      <c r="G62" s="62"/>
      <c r="H62" s="108"/>
    </row>
    <row r="63" spans="1:8" ht="24" x14ac:dyDescent="0.25">
      <c r="A63" s="60">
        <v>21</v>
      </c>
      <c r="B63" s="62" t="s">
        <v>104</v>
      </c>
      <c r="C63" s="9" t="s">
        <v>59</v>
      </c>
      <c r="D63" s="62" t="s">
        <v>61</v>
      </c>
      <c r="E63" s="62" t="s">
        <v>77</v>
      </c>
      <c r="F63" s="62" t="s">
        <v>91</v>
      </c>
      <c r="G63" s="62" t="s">
        <v>14</v>
      </c>
      <c r="H63" s="109" t="s">
        <v>121</v>
      </c>
    </row>
    <row r="64" spans="1:8" ht="56.25" customHeight="1" x14ac:dyDescent="0.25">
      <c r="A64" s="60"/>
      <c r="B64" s="62"/>
      <c r="C64" s="9" t="s">
        <v>27</v>
      </c>
      <c r="D64" s="62"/>
      <c r="E64" s="62"/>
      <c r="F64" s="62"/>
      <c r="G64" s="62"/>
      <c r="H64" s="110"/>
    </row>
    <row r="65" spans="1:8" ht="24" x14ac:dyDescent="0.25">
      <c r="A65" s="60">
        <v>22</v>
      </c>
      <c r="B65" s="62" t="s">
        <v>62</v>
      </c>
      <c r="C65" s="9" t="s">
        <v>33</v>
      </c>
      <c r="D65" s="62" t="s">
        <v>105</v>
      </c>
      <c r="E65" s="62" t="s">
        <v>77</v>
      </c>
      <c r="F65" s="62" t="s">
        <v>98</v>
      </c>
      <c r="G65" s="62" t="s">
        <v>14</v>
      </c>
      <c r="H65" s="101">
        <f>(42.2*7180/3893.21)*1.382</f>
        <v>107.55661061180876</v>
      </c>
    </row>
    <row r="66" spans="1:8" ht="24" x14ac:dyDescent="0.25">
      <c r="A66" s="60"/>
      <c r="B66" s="62"/>
      <c r="C66" s="9" t="s">
        <v>22</v>
      </c>
      <c r="D66" s="62"/>
      <c r="E66" s="62"/>
      <c r="F66" s="62"/>
      <c r="G66" s="62"/>
      <c r="H66" s="102"/>
    </row>
    <row r="67" spans="1:8" ht="19.5" customHeight="1" thickBot="1" x14ac:dyDescent="0.3">
      <c r="A67" s="73"/>
      <c r="B67" s="74"/>
      <c r="C67" s="10" t="s">
        <v>63</v>
      </c>
      <c r="D67" s="74"/>
      <c r="E67" s="74"/>
      <c r="F67" s="74"/>
      <c r="G67" s="74"/>
      <c r="H67" s="103"/>
    </row>
    <row r="68" spans="1:8" ht="9.75" customHeight="1" thickBot="1" x14ac:dyDescent="0.3">
      <c r="A68" s="75" t="s">
        <v>64</v>
      </c>
      <c r="B68" s="76"/>
      <c r="C68" s="76"/>
      <c r="D68" s="76"/>
      <c r="E68" s="76"/>
      <c r="F68" s="76"/>
      <c r="G68" s="16"/>
      <c r="H68" s="41"/>
    </row>
    <row r="69" spans="1:8" ht="44.25" customHeight="1" x14ac:dyDescent="0.25">
      <c r="A69" s="59">
        <v>23</v>
      </c>
      <c r="B69" s="61" t="s">
        <v>65</v>
      </c>
      <c r="C69" s="13" t="s">
        <v>66</v>
      </c>
      <c r="D69" s="13" t="s">
        <v>68</v>
      </c>
      <c r="E69" s="61" t="s">
        <v>77</v>
      </c>
      <c r="F69" s="61" t="s">
        <v>90</v>
      </c>
      <c r="G69" s="61" t="s">
        <v>14</v>
      </c>
      <c r="H69" s="104" t="s">
        <v>122</v>
      </c>
    </row>
    <row r="70" spans="1:8" ht="60" x14ac:dyDescent="0.25">
      <c r="A70" s="60"/>
      <c r="B70" s="62"/>
      <c r="C70" s="9" t="s">
        <v>22</v>
      </c>
      <c r="D70" s="9" t="s">
        <v>69</v>
      </c>
      <c r="E70" s="62"/>
      <c r="F70" s="62"/>
      <c r="G70" s="62"/>
      <c r="H70" s="105"/>
    </row>
    <row r="71" spans="1:8" ht="24.75" thickBot="1" x14ac:dyDescent="0.3">
      <c r="A71" s="73"/>
      <c r="B71" s="74"/>
      <c r="C71" s="10" t="s">
        <v>67</v>
      </c>
      <c r="D71" s="19"/>
      <c r="E71" s="74"/>
      <c r="F71" s="74"/>
      <c r="G71" s="74"/>
      <c r="H71" s="106"/>
    </row>
    <row r="72" spans="1:8" x14ac:dyDescent="0.25">
      <c r="B72" s="20" t="s">
        <v>107</v>
      </c>
      <c r="C72" s="21"/>
      <c r="D72" s="20"/>
      <c r="E72" s="20"/>
      <c r="F72" s="20"/>
      <c r="G72" s="20"/>
      <c r="H72" s="44"/>
    </row>
    <row r="73" spans="1:8" x14ac:dyDescent="0.25">
      <c r="B73" s="20" t="s">
        <v>110</v>
      </c>
      <c r="C73" s="21"/>
      <c r="D73" s="20"/>
      <c r="E73" s="20"/>
      <c r="F73" s="20"/>
      <c r="G73" s="20"/>
      <c r="H73" s="44"/>
    </row>
    <row r="74" spans="1:8" x14ac:dyDescent="0.25">
      <c r="B74" s="20" t="s">
        <v>108</v>
      </c>
      <c r="C74" s="21"/>
      <c r="D74" s="20"/>
      <c r="E74" s="20"/>
      <c r="F74" s="20"/>
      <c r="G74" s="20"/>
      <c r="H74" s="44"/>
    </row>
    <row r="75" spans="1:8" x14ac:dyDescent="0.25">
      <c r="B75" s="20" t="s">
        <v>109</v>
      </c>
      <c r="C75" s="21"/>
      <c r="D75" s="20"/>
      <c r="E75" s="20"/>
      <c r="F75" s="20"/>
      <c r="G75" s="20"/>
      <c r="H75" s="44"/>
    </row>
    <row r="76" spans="1:8" x14ac:dyDescent="0.25">
      <c r="B76" s="20"/>
      <c r="C76" s="21"/>
      <c r="D76" s="20"/>
      <c r="E76" s="20"/>
      <c r="F76" s="20"/>
      <c r="G76" s="20"/>
      <c r="H76" s="44"/>
    </row>
  </sheetData>
  <mergeCells count="144">
    <mergeCell ref="F2:H2"/>
    <mergeCell ref="F3:H3"/>
    <mergeCell ref="F4:H4"/>
    <mergeCell ref="F5:H5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Академическая 7</vt:lpstr>
      <vt:lpstr>Академическая 9</vt:lpstr>
      <vt:lpstr>Академическая 11</vt:lpstr>
      <vt:lpstr>Академическая 15</vt:lpstr>
      <vt:lpstr>Академическая 16</vt:lpstr>
      <vt:lpstr>Академическая 18</vt:lpstr>
      <vt:lpstr>Академическая 26</vt:lpstr>
      <vt:lpstr>Академическая 28</vt:lpstr>
      <vt:lpstr>Академическая 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2023-02-09T10:13:36Z</cp:lastPrinted>
  <dcterms:created xsi:type="dcterms:W3CDTF">2017-03-11T10:48:09Z</dcterms:created>
  <dcterms:modified xsi:type="dcterms:W3CDTF">2025-03-13T06:21:15Z</dcterms:modified>
</cp:coreProperties>
</file>